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5565" yWindow="-15" windowWidth="9735" windowHeight="8370" firstSheet="6" activeTab="6"/>
  </bookViews>
  <sheets>
    <sheet name="PPXLOpen" sheetId="11" state="veryHidden" r:id="rId1"/>
    <sheet name="PPXLSaveData0" sheetId="22" state="veryHidden" r:id="rId2"/>
    <sheet name="PPXLSaveData1" sheetId="23" state="veryHidden" r:id="rId3"/>
    <sheet name="PPXLSaveData2" sheetId="24" state="veryHidden" r:id="rId4"/>
    <sheet name="PPXLSaveData3" sheetId="25" state="veryHidden" r:id="rId5"/>
    <sheet name="PPXLSaveData4" sheetId="26" state="veryHidden" r:id="rId6"/>
    <sheet name="Table" sheetId="1" r:id="rId7"/>
    <sheet name="Copy" sheetId="2" r:id="rId8"/>
    <sheet name="PPXLFunctions" sheetId="4" state="veryHidden" r:id="rId9"/>
    <sheet name="enrolment" sheetId="5" r:id="rId10"/>
    <sheet name="Instructions" sheetId="3" r:id="rId11"/>
    <sheet name="Sheet1" sheetId="27" r:id="rId12"/>
    <sheet name="Sheet2" sheetId="28" r:id="rId13"/>
    <sheet name="uis" sheetId="29" r:id="rId14"/>
  </sheets>
  <definedNames>
    <definedName name="_xlnm._FilterDatabase" localSheetId="11" hidden="1">Sheet1!$A$1:$E$285</definedName>
    <definedName name="_xlnm.Print_Area" localSheetId="6">Table!$A$1:$X$42</definedName>
  </definedNames>
  <calcPr calcId="162913"/>
</workbook>
</file>

<file path=xl/calcChain.xml><?xml version="1.0" encoding="utf-8"?>
<calcChain xmlns="http://schemas.openxmlformats.org/spreadsheetml/2006/main">
  <c r="D292" i="27" l="1"/>
  <c r="A32" i="2"/>
  <c r="A33" i="1" s="1"/>
  <c r="B32" i="2"/>
  <c r="B33" i="1" s="1"/>
  <c r="D32" i="2"/>
  <c r="D33" i="1" s="1"/>
  <c r="E32" i="2"/>
  <c r="E33" i="1" s="1"/>
  <c r="F32" i="2"/>
  <c r="F33" i="1" s="1"/>
  <c r="G32" i="2"/>
  <c r="G33" i="1" s="1"/>
  <c r="H32" i="2"/>
  <c r="H33" i="1" s="1"/>
  <c r="I32" i="2"/>
  <c r="I33" i="1" s="1"/>
  <c r="J32" i="2"/>
  <c r="J33" i="1" s="1"/>
  <c r="K32" i="2"/>
  <c r="K33" i="1" s="1"/>
  <c r="L32" i="2"/>
  <c r="L33" i="1" s="1"/>
  <c r="M32" i="2"/>
  <c r="M33" i="1" s="1"/>
  <c r="N32" i="2"/>
  <c r="N33" i="1" s="1"/>
  <c r="O32" i="2"/>
  <c r="O33" i="1" s="1"/>
  <c r="P32" i="2"/>
  <c r="P33" i="1" s="1"/>
  <c r="Q32" i="2"/>
  <c r="Q33" i="1"/>
  <c r="R32" i="2"/>
  <c r="R33" i="1"/>
  <c r="S32" i="2"/>
  <c r="S33" i="1" s="1"/>
  <c r="T32" i="2"/>
  <c r="T33" i="1" s="1"/>
  <c r="U32" i="2"/>
  <c r="U33" i="1" s="1"/>
  <c r="V32" i="2"/>
  <c r="V33" i="1" s="1"/>
  <c r="W32" i="2"/>
  <c r="W33" i="1" s="1"/>
  <c r="X32" i="2"/>
  <c r="X33" i="1" s="1"/>
  <c r="B33" i="2"/>
  <c r="B34" i="1" s="1"/>
  <c r="D33" i="2"/>
  <c r="D34" i="1" s="1"/>
  <c r="E33" i="2"/>
  <c r="E34" i="1" s="1"/>
  <c r="F33" i="2"/>
  <c r="F34" i="1" s="1"/>
  <c r="G33" i="2"/>
  <c r="G34" i="1" s="1"/>
  <c r="H33" i="2"/>
  <c r="H34" i="1" s="1"/>
  <c r="I33" i="2"/>
  <c r="I34" i="1" s="1"/>
  <c r="J33" i="2"/>
  <c r="J34" i="1" s="1"/>
  <c r="K33" i="2"/>
  <c r="K34" i="1" s="1"/>
  <c r="L33" i="2"/>
  <c r="L34" i="1" s="1"/>
  <c r="M33" i="2"/>
  <c r="M34" i="1" s="1"/>
  <c r="N33" i="2"/>
  <c r="N34" i="1" s="1"/>
  <c r="O33" i="2"/>
  <c r="O34" i="1" s="1"/>
  <c r="P33" i="2"/>
  <c r="P34" i="1" s="1"/>
  <c r="Q33" i="2"/>
  <c r="Q34" i="1" s="1"/>
  <c r="R33" i="2"/>
  <c r="R34" i="1" s="1"/>
  <c r="S33" i="2"/>
  <c r="S34" i="1"/>
  <c r="T33" i="2"/>
  <c r="T34" i="1"/>
  <c r="U33" i="2"/>
  <c r="U34" i="1" s="1"/>
  <c r="V33" i="2"/>
  <c r="V34" i="1" s="1"/>
  <c r="W33" i="2"/>
  <c r="W34" i="1" s="1"/>
  <c r="X33" i="2"/>
  <c r="X34" i="1" s="1"/>
  <c r="C31" i="5"/>
  <c r="C33" i="2" s="1"/>
  <c r="C30" i="5"/>
  <c r="C32" i="2" s="1"/>
  <c r="C5" i="5"/>
  <c r="C7" i="2" s="1"/>
  <c r="C6" i="5"/>
  <c r="C8" i="2" s="1"/>
  <c r="C7" i="5"/>
  <c r="C8" i="5"/>
  <c r="C10" i="2" s="1"/>
  <c r="C9" i="5"/>
  <c r="C11" i="2" s="1"/>
  <c r="C10" i="5"/>
  <c r="C12" i="2" s="1"/>
  <c r="C11" i="5"/>
  <c r="C13" i="2" s="1"/>
  <c r="C12" i="5"/>
  <c r="C14" i="2" s="1"/>
  <c r="C13" i="5"/>
  <c r="C14" i="5"/>
  <c r="C16" i="2" s="1"/>
  <c r="C15" i="5"/>
  <c r="C16" i="5"/>
  <c r="C18" i="2" s="1"/>
  <c r="C17" i="5"/>
  <c r="C19" i="2" s="1"/>
  <c r="C18" i="5"/>
  <c r="C20" i="2" s="1"/>
  <c r="C19" i="5"/>
  <c r="C21" i="2" s="1"/>
  <c r="C20" i="5"/>
  <c r="C22" i="2" s="1"/>
  <c r="C21" i="5"/>
  <c r="C23" i="2" s="1"/>
  <c r="C22" i="5"/>
  <c r="C24" i="2" s="1"/>
  <c r="C23" i="5"/>
  <c r="C24" i="5"/>
  <c r="C26" i="2" s="1"/>
  <c r="C25" i="5"/>
  <c r="C26" i="5"/>
  <c r="C28" i="2" s="1"/>
  <c r="C27" i="5"/>
  <c r="C29" i="2" s="1"/>
  <c r="C28" i="5"/>
  <c r="C30" i="2" s="1"/>
  <c r="C29" i="5"/>
  <c r="C31" i="2" s="1"/>
  <c r="C4" i="5"/>
  <c r="C6" i="2" s="1"/>
  <c r="D2" i="5"/>
  <c r="D4" i="2" s="1"/>
  <c r="E2" i="5"/>
  <c r="E4" i="2" s="1"/>
  <c r="F2" i="5"/>
  <c r="F4" i="2" s="1"/>
  <c r="G2" i="5"/>
  <c r="G4" i="2" s="1"/>
  <c r="H2" i="5"/>
  <c r="H4" i="2" s="1"/>
  <c r="I2" i="5"/>
  <c r="I4" i="2" s="1"/>
  <c r="J2" i="5"/>
  <c r="J4" i="2" s="1"/>
  <c r="K2" i="5"/>
  <c r="K4" i="2" s="1"/>
  <c r="L2" i="5"/>
  <c r="L4" i="2" s="1"/>
  <c r="M2" i="5"/>
  <c r="M4" i="2" s="1"/>
  <c r="N2" i="5"/>
  <c r="N4" i="2" s="1"/>
  <c r="O2" i="5"/>
  <c r="O4" i="2" s="1"/>
  <c r="P2" i="5"/>
  <c r="Q2" i="5"/>
  <c r="Q4" i="2" s="1"/>
  <c r="R2" i="5"/>
  <c r="R4" i="2" s="1"/>
  <c r="S2" i="5"/>
  <c r="S4" i="2" s="1"/>
  <c r="T2" i="5"/>
  <c r="T4" i="2" s="1"/>
  <c r="U2" i="5"/>
  <c r="U4" i="2" s="1"/>
  <c r="V2" i="5"/>
  <c r="W2" i="5"/>
  <c r="W4" i="2" s="1"/>
  <c r="X2" i="5"/>
  <c r="X4" i="2" s="1"/>
  <c r="D3" i="5"/>
  <c r="D5" i="2" s="1"/>
  <c r="E3" i="5"/>
  <c r="E5" i="2" s="1"/>
  <c r="F3" i="5"/>
  <c r="F5" i="2" s="1"/>
  <c r="G3" i="5"/>
  <c r="G5" i="2" s="1"/>
  <c r="H3" i="5"/>
  <c r="H5" i="2" s="1"/>
  <c r="I3" i="5"/>
  <c r="I5" i="2" s="1"/>
  <c r="J3" i="5"/>
  <c r="J5" i="2" s="1"/>
  <c r="K3" i="5"/>
  <c r="K5" i="2" s="1"/>
  <c r="L3" i="5"/>
  <c r="L5" i="2" s="1"/>
  <c r="M3" i="5"/>
  <c r="M5" i="2" s="1"/>
  <c r="N3" i="5"/>
  <c r="N5" i="2" s="1"/>
  <c r="O3" i="5"/>
  <c r="O5" i="2" s="1"/>
  <c r="P3" i="5"/>
  <c r="P5" i="2" s="1"/>
  <c r="Q3" i="5"/>
  <c r="Q5" i="2" s="1"/>
  <c r="R3" i="5"/>
  <c r="R5" i="2" s="1"/>
  <c r="S3" i="5"/>
  <c r="S5" i="2" s="1"/>
  <c r="T3" i="5"/>
  <c r="T5" i="2" s="1"/>
  <c r="U3" i="5"/>
  <c r="U5" i="2" s="1"/>
  <c r="V3" i="5"/>
  <c r="V5" i="2" s="1"/>
  <c r="W3" i="5"/>
  <c r="W5" i="2" s="1"/>
  <c r="X3" i="5"/>
  <c r="X5" i="2" s="1"/>
  <c r="D287" i="27"/>
  <c r="E287" i="27"/>
  <c r="C287" i="27"/>
  <c r="D3" i="2"/>
  <c r="E3" i="2"/>
  <c r="E4" i="1" s="1"/>
  <c r="F3" i="2"/>
  <c r="F4" i="1" s="1"/>
  <c r="G3" i="2"/>
  <c r="G4" i="1" s="1"/>
  <c r="H3" i="2"/>
  <c r="H4" i="1" s="1"/>
  <c r="I3" i="2"/>
  <c r="I4" i="1"/>
  <c r="J3" i="2"/>
  <c r="J4" i="1" s="1"/>
  <c r="K3" i="2"/>
  <c r="K4" i="1" s="1"/>
  <c r="L3" i="2"/>
  <c r="L4" i="1" s="1"/>
  <c r="M3" i="2"/>
  <c r="M4" i="1" s="1"/>
  <c r="N3" i="2"/>
  <c r="N4" i="1" s="1"/>
  <c r="O3" i="2"/>
  <c r="O4" i="1" s="1"/>
  <c r="P3" i="2"/>
  <c r="P4" i="1" s="1"/>
  <c r="Q3" i="2"/>
  <c r="Q4" i="1" s="1"/>
  <c r="R3" i="2"/>
  <c r="R4" i="1" s="1"/>
  <c r="S3" i="2"/>
  <c r="S4" i="1" s="1"/>
  <c r="T3" i="2"/>
  <c r="T4" i="1" s="1"/>
  <c r="U3" i="2"/>
  <c r="U4" i="1" s="1"/>
  <c r="V3" i="2"/>
  <c r="V4" i="1" s="1"/>
  <c r="W3" i="2"/>
  <c r="W4" i="1" s="1"/>
  <c r="X3" i="2"/>
  <c r="D6" i="2"/>
  <c r="D7" i="1" s="1"/>
  <c r="E6" i="2"/>
  <c r="E7" i="1" s="1"/>
  <c r="F6" i="2"/>
  <c r="F7" i="1" s="1"/>
  <c r="G6" i="2"/>
  <c r="G7" i="1" s="1"/>
  <c r="H6" i="2"/>
  <c r="H7" i="1" s="1"/>
  <c r="I6" i="2"/>
  <c r="I7" i="1" s="1"/>
  <c r="J6" i="2"/>
  <c r="J7" i="1" s="1"/>
  <c r="K6" i="2"/>
  <c r="K7" i="1" s="1"/>
  <c r="L6" i="2"/>
  <c r="L7" i="1" s="1"/>
  <c r="M6" i="2"/>
  <c r="M7" i="1" s="1"/>
  <c r="N6" i="2"/>
  <c r="N7" i="1" s="1"/>
  <c r="O6" i="2"/>
  <c r="O7" i="1" s="1"/>
  <c r="P6" i="2"/>
  <c r="P7" i="1" s="1"/>
  <c r="Q6" i="2"/>
  <c r="Q7" i="1" s="1"/>
  <c r="R6" i="2"/>
  <c r="R7" i="1" s="1"/>
  <c r="S6" i="2"/>
  <c r="S7" i="1" s="1"/>
  <c r="T6" i="2"/>
  <c r="T7" i="1" s="1"/>
  <c r="U6" i="2"/>
  <c r="U7" i="1" s="1"/>
  <c r="V6" i="2"/>
  <c r="V7" i="1" s="1"/>
  <c r="W6" i="2"/>
  <c r="W7" i="1" s="1"/>
  <c r="X6" i="2"/>
  <c r="X7" i="1"/>
  <c r="D7" i="2"/>
  <c r="D8" i="1" s="1"/>
  <c r="E7" i="2"/>
  <c r="E8" i="1" s="1"/>
  <c r="F7" i="2"/>
  <c r="F8" i="1"/>
  <c r="G7" i="2"/>
  <c r="G8" i="1"/>
  <c r="H7" i="2"/>
  <c r="H8" i="1"/>
  <c r="I7" i="2"/>
  <c r="I8" i="1"/>
  <c r="J7" i="2"/>
  <c r="J8" i="1" s="1"/>
  <c r="K7" i="2"/>
  <c r="K8" i="1" s="1"/>
  <c r="L7" i="2"/>
  <c r="L8" i="1" s="1"/>
  <c r="M7" i="2"/>
  <c r="M8" i="1" s="1"/>
  <c r="N7" i="2"/>
  <c r="N8" i="1" s="1"/>
  <c r="O7" i="2"/>
  <c r="O8" i="1" s="1"/>
  <c r="P7" i="2"/>
  <c r="P8" i="1" s="1"/>
  <c r="Q7" i="2"/>
  <c r="Q8" i="1" s="1"/>
  <c r="R7" i="2"/>
  <c r="R8" i="1" s="1"/>
  <c r="S7" i="2"/>
  <c r="S8" i="1" s="1"/>
  <c r="T7" i="2"/>
  <c r="T8" i="1" s="1"/>
  <c r="U7" i="2"/>
  <c r="U8" i="1" s="1"/>
  <c r="V7" i="2"/>
  <c r="V8" i="1" s="1"/>
  <c r="W7" i="2"/>
  <c r="W8" i="1" s="1"/>
  <c r="X7" i="2"/>
  <c r="X8" i="1" s="1"/>
  <c r="D8" i="2"/>
  <c r="D9" i="1" s="1"/>
  <c r="E8" i="2"/>
  <c r="E9" i="1" s="1"/>
  <c r="F8" i="2"/>
  <c r="F9" i="1" s="1"/>
  <c r="G8" i="2"/>
  <c r="G9" i="1" s="1"/>
  <c r="H8" i="2"/>
  <c r="H9" i="1" s="1"/>
  <c r="I8" i="2"/>
  <c r="I9" i="1" s="1"/>
  <c r="J8" i="2"/>
  <c r="J9" i="1" s="1"/>
  <c r="K8" i="2"/>
  <c r="K9" i="1" s="1"/>
  <c r="L8" i="2"/>
  <c r="L9" i="1" s="1"/>
  <c r="M8" i="2"/>
  <c r="M9" i="1" s="1"/>
  <c r="N8" i="2"/>
  <c r="N9" i="1" s="1"/>
  <c r="O8" i="2"/>
  <c r="O9" i="1" s="1"/>
  <c r="P8" i="2"/>
  <c r="P9" i="1" s="1"/>
  <c r="Q8" i="2"/>
  <c r="Q9" i="1" s="1"/>
  <c r="R8" i="2"/>
  <c r="R9" i="1" s="1"/>
  <c r="S8" i="2"/>
  <c r="S9" i="1" s="1"/>
  <c r="T8" i="2"/>
  <c r="T9" i="1" s="1"/>
  <c r="U8" i="2"/>
  <c r="U9" i="1" s="1"/>
  <c r="V8" i="2"/>
  <c r="V9" i="1" s="1"/>
  <c r="W8" i="2"/>
  <c r="W9" i="1" s="1"/>
  <c r="X8" i="2"/>
  <c r="X9" i="1" s="1"/>
  <c r="D9" i="2"/>
  <c r="D10" i="1" s="1"/>
  <c r="E9" i="2"/>
  <c r="E10" i="1" s="1"/>
  <c r="F9" i="2"/>
  <c r="F10" i="1" s="1"/>
  <c r="G9" i="2"/>
  <c r="G10" i="1" s="1"/>
  <c r="H9" i="2"/>
  <c r="H10" i="1" s="1"/>
  <c r="I9" i="2"/>
  <c r="I10" i="1" s="1"/>
  <c r="J9" i="2"/>
  <c r="J10" i="1" s="1"/>
  <c r="K9" i="2"/>
  <c r="K10" i="1"/>
  <c r="L9" i="2"/>
  <c r="L10" i="1"/>
  <c r="M9" i="2"/>
  <c r="M10" i="1"/>
  <c r="N9" i="2"/>
  <c r="N10" i="1" s="1"/>
  <c r="O9" i="2"/>
  <c r="O10" i="1" s="1"/>
  <c r="P9" i="2"/>
  <c r="P10" i="1" s="1"/>
  <c r="Q9" i="2"/>
  <c r="Q10" i="1" s="1"/>
  <c r="R9" i="2"/>
  <c r="R10" i="1" s="1"/>
  <c r="S9" i="2"/>
  <c r="S10" i="1" s="1"/>
  <c r="T9" i="2"/>
  <c r="T10" i="1" s="1"/>
  <c r="U9" i="2"/>
  <c r="U10" i="1" s="1"/>
  <c r="V9" i="2"/>
  <c r="V10" i="1" s="1"/>
  <c r="W9" i="2"/>
  <c r="W10" i="1" s="1"/>
  <c r="X9" i="2"/>
  <c r="X10" i="1" s="1"/>
  <c r="D10" i="2"/>
  <c r="D11" i="1" s="1"/>
  <c r="E10" i="2"/>
  <c r="E11" i="1" s="1"/>
  <c r="F10" i="2"/>
  <c r="F11" i="1" s="1"/>
  <c r="G10" i="2"/>
  <c r="G11" i="1" s="1"/>
  <c r="H10" i="2"/>
  <c r="H11" i="1" s="1"/>
  <c r="I10" i="2"/>
  <c r="I11" i="1" s="1"/>
  <c r="J10" i="2"/>
  <c r="J11" i="1" s="1"/>
  <c r="K10" i="2"/>
  <c r="K11" i="1" s="1"/>
  <c r="L10" i="2"/>
  <c r="L11" i="1" s="1"/>
  <c r="M10" i="2"/>
  <c r="M11" i="1" s="1"/>
  <c r="N10" i="2"/>
  <c r="N11" i="1" s="1"/>
  <c r="O10" i="2"/>
  <c r="O11" i="1" s="1"/>
  <c r="P10" i="2"/>
  <c r="P11" i="1" s="1"/>
  <c r="Q10" i="2"/>
  <c r="Q11" i="1" s="1"/>
  <c r="R10" i="2"/>
  <c r="R11" i="1" s="1"/>
  <c r="S10" i="2"/>
  <c r="S11" i="1" s="1"/>
  <c r="T10" i="2"/>
  <c r="T11" i="1"/>
  <c r="U10" i="2"/>
  <c r="U11" i="1"/>
  <c r="V10" i="2"/>
  <c r="V11" i="1" s="1"/>
  <c r="W10" i="2"/>
  <c r="W11" i="1" s="1"/>
  <c r="X10" i="2"/>
  <c r="X11" i="1"/>
  <c r="D11" i="2"/>
  <c r="D12" i="1" s="1"/>
  <c r="E11" i="2"/>
  <c r="E12" i="1" s="1"/>
  <c r="F11" i="2"/>
  <c r="F12" i="1"/>
  <c r="G11" i="2"/>
  <c r="G12" i="1" s="1"/>
  <c r="H11" i="2"/>
  <c r="H12" i="1" s="1"/>
  <c r="I11" i="2"/>
  <c r="I12" i="1" s="1"/>
  <c r="J11" i="2"/>
  <c r="J12" i="1" s="1"/>
  <c r="K11" i="2"/>
  <c r="K12" i="1" s="1"/>
  <c r="L11" i="2"/>
  <c r="L12" i="1" s="1"/>
  <c r="M11" i="2"/>
  <c r="M12" i="1" s="1"/>
  <c r="N11" i="2"/>
  <c r="N12" i="1" s="1"/>
  <c r="O11" i="2"/>
  <c r="O12" i="1" s="1"/>
  <c r="P11" i="2"/>
  <c r="P12" i="1" s="1"/>
  <c r="Q11" i="2"/>
  <c r="Q12" i="1" s="1"/>
  <c r="R11" i="2"/>
  <c r="R12" i="1" s="1"/>
  <c r="S11" i="2"/>
  <c r="S12" i="1"/>
  <c r="T11" i="2"/>
  <c r="T12" i="1" s="1"/>
  <c r="U11" i="2"/>
  <c r="U12" i="1" s="1"/>
  <c r="V11" i="2"/>
  <c r="V12" i="1" s="1"/>
  <c r="W11" i="2"/>
  <c r="W12" i="1" s="1"/>
  <c r="X11" i="2"/>
  <c r="X12" i="1" s="1"/>
  <c r="D12" i="2"/>
  <c r="D13" i="1" s="1"/>
  <c r="E12" i="2"/>
  <c r="E13" i="1" s="1"/>
  <c r="F12" i="2"/>
  <c r="F13" i="1" s="1"/>
  <c r="G12" i="2"/>
  <c r="G13" i="1" s="1"/>
  <c r="H12" i="2"/>
  <c r="H13" i="1" s="1"/>
  <c r="I12" i="2"/>
  <c r="I13" i="1" s="1"/>
  <c r="J12" i="2"/>
  <c r="J13" i="1" s="1"/>
  <c r="K12" i="2"/>
  <c r="K13" i="1" s="1"/>
  <c r="L12" i="2"/>
  <c r="L13" i="1" s="1"/>
  <c r="M12" i="2"/>
  <c r="M13" i="1" s="1"/>
  <c r="N12" i="2"/>
  <c r="N13" i="1" s="1"/>
  <c r="O12" i="2"/>
  <c r="O13" i="1" s="1"/>
  <c r="P12" i="2"/>
  <c r="P13" i="1" s="1"/>
  <c r="Q12" i="2"/>
  <c r="Q13" i="1" s="1"/>
  <c r="R12" i="2"/>
  <c r="R13" i="1" s="1"/>
  <c r="S12" i="2"/>
  <c r="S13" i="1" s="1"/>
  <c r="T12" i="2"/>
  <c r="T13" i="1" s="1"/>
  <c r="U12" i="2"/>
  <c r="U13" i="1" s="1"/>
  <c r="V12" i="2"/>
  <c r="V13" i="1" s="1"/>
  <c r="W12" i="2"/>
  <c r="W13" i="1" s="1"/>
  <c r="X12" i="2"/>
  <c r="X13" i="1" s="1"/>
  <c r="D13" i="2"/>
  <c r="D14" i="1" s="1"/>
  <c r="E13" i="2"/>
  <c r="E14" i="1" s="1"/>
  <c r="F13" i="2"/>
  <c r="F14" i="1" s="1"/>
  <c r="G13" i="2"/>
  <c r="G14" i="1" s="1"/>
  <c r="H13" i="2"/>
  <c r="H14" i="1" s="1"/>
  <c r="I13" i="2"/>
  <c r="I14" i="1"/>
  <c r="J13" i="2"/>
  <c r="J14" i="1" s="1"/>
  <c r="K13" i="2"/>
  <c r="K14" i="1" s="1"/>
  <c r="L13" i="2"/>
  <c r="L14" i="1" s="1"/>
  <c r="M13" i="2"/>
  <c r="M14" i="1" s="1"/>
  <c r="N13" i="2"/>
  <c r="N14" i="1" s="1"/>
  <c r="O13" i="2"/>
  <c r="O14" i="1" s="1"/>
  <c r="P13" i="2"/>
  <c r="P14" i="1" s="1"/>
  <c r="Q13" i="2"/>
  <c r="Q14" i="1" s="1"/>
  <c r="R13" i="2"/>
  <c r="R14" i="1" s="1"/>
  <c r="S13" i="2"/>
  <c r="S14" i="1" s="1"/>
  <c r="T13" i="2"/>
  <c r="T14" i="1" s="1"/>
  <c r="U13" i="2"/>
  <c r="U14" i="1" s="1"/>
  <c r="V13" i="2"/>
  <c r="V14" i="1" s="1"/>
  <c r="W13" i="2"/>
  <c r="W14" i="1" s="1"/>
  <c r="X13" i="2"/>
  <c r="X14" i="1" s="1"/>
  <c r="D14" i="2"/>
  <c r="D15" i="1" s="1"/>
  <c r="E14" i="2"/>
  <c r="E15" i="1" s="1"/>
  <c r="F14" i="2"/>
  <c r="F15" i="1" s="1"/>
  <c r="G14" i="2"/>
  <c r="G15" i="1" s="1"/>
  <c r="H14" i="2"/>
  <c r="H15" i="1" s="1"/>
  <c r="I14" i="2"/>
  <c r="I15" i="1" s="1"/>
  <c r="J14" i="2"/>
  <c r="J15" i="1" s="1"/>
  <c r="K14" i="2"/>
  <c r="K15" i="1" s="1"/>
  <c r="L14" i="2"/>
  <c r="L15" i="1" s="1"/>
  <c r="M14" i="2"/>
  <c r="M15" i="1" s="1"/>
  <c r="N14" i="2"/>
  <c r="N15" i="1" s="1"/>
  <c r="O14" i="2"/>
  <c r="O15" i="1" s="1"/>
  <c r="P14" i="2"/>
  <c r="P15" i="1" s="1"/>
  <c r="Q14" i="2"/>
  <c r="Q15" i="1" s="1"/>
  <c r="R14" i="2"/>
  <c r="R15" i="1" s="1"/>
  <c r="S14" i="2"/>
  <c r="S15" i="1" s="1"/>
  <c r="T14" i="2"/>
  <c r="T15" i="1" s="1"/>
  <c r="U14" i="2"/>
  <c r="U15" i="1" s="1"/>
  <c r="V14" i="2"/>
  <c r="V15" i="1" s="1"/>
  <c r="W14" i="2"/>
  <c r="W15" i="1" s="1"/>
  <c r="X14" i="2"/>
  <c r="X15" i="1" s="1"/>
  <c r="D15" i="2"/>
  <c r="D16" i="1" s="1"/>
  <c r="E15" i="2"/>
  <c r="E16" i="1" s="1"/>
  <c r="F15" i="2"/>
  <c r="F16" i="1" s="1"/>
  <c r="G15" i="2"/>
  <c r="G16" i="1" s="1"/>
  <c r="H15" i="2"/>
  <c r="H16" i="1" s="1"/>
  <c r="I15" i="2"/>
  <c r="I16" i="1" s="1"/>
  <c r="J15" i="2"/>
  <c r="J16" i="1" s="1"/>
  <c r="K15" i="2"/>
  <c r="K16" i="1" s="1"/>
  <c r="L15" i="2"/>
  <c r="L16" i="1" s="1"/>
  <c r="M15" i="2"/>
  <c r="M16" i="1" s="1"/>
  <c r="N15" i="2"/>
  <c r="N16" i="1" s="1"/>
  <c r="O15" i="2"/>
  <c r="O16" i="1" s="1"/>
  <c r="P15" i="2"/>
  <c r="P16" i="1" s="1"/>
  <c r="Q15" i="2"/>
  <c r="Q16" i="1" s="1"/>
  <c r="R15" i="2"/>
  <c r="R16" i="1" s="1"/>
  <c r="S15" i="2"/>
  <c r="S16" i="1" s="1"/>
  <c r="T15" i="2"/>
  <c r="T16" i="1" s="1"/>
  <c r="U15" i="2"/>
  <c r="U16" i="1" s="1"/>
  <c r="V15" i="2"/>
  <c r="V16" i="1" s="1"/>
  <c r="W15" i="2"/>
  <c r="W16" i="1" s="1"/>
  <c r="X15" i="2"/>
  <c r="X16" i="1" s="1"/>
  <c r="D16" i="2"/>
  <c r="D17" i="1" s="1"/>
  <c r="E16" i="2"/>
  <c r="E17" i="1" s="1"/>
  <c r="F16" i="2"/>
  <c r="F17" i="1" s="1"/>
  <c r="G16" i="2"/>
  <c r="G17" i="1" s="1"/>
  <c r="H16" i="2"/>
  <c r="H17" i="1" s="1"/>
  <c r="I16" i="2"/>
  <c r="I17" i="1" s="1"/>
  <c r="J16" i="2"/>
  <c r="J17" i="1" s="1"/>
  <c r="K16" i="2"/>
  <c r="K17" i="1" s="1"/>
  <c r="L16" i="2"/>
  <c r="L17" i="1" s="1"/>
  <c r="M16" i="2"/>
  <c r="M17" i="1" s="1"/>
  <c r="N16" i="2"/>
  <c r="N17" i="1" s="1"/>
  <c r="O16" i="2"/>
  <c r="O17" i="1" s="1"/>
  <c r="P16" i="2"/>
  <c r="P17" i="1" s="1"/>
  <c r="Q16" i="2"/>
  <c r="Q17" i="1" s="1"/>
  <c r="R16" i="2"/>
  <c r="R17" i="1" s="1"/>
  <c r="S16" i="2"/>
  <c r="S17" i="1" s="1"/>
  <c r="T16" i="2"/>
  <c r="T17" i="1" s="1"/>
  <c r="U16" i="2"/>
  <c r="U17" i="1" s="1"/>
  <c r="V16" i="2"/>
  <c r="V17" i="1" s="1"/>
  <c r="W16" i="2"/>
  <c r="W17" i="1" s="1"/>
  <c r="X16" i="2"/>
  <c r="X17" i="1" s="1"/>
  <c r="D17" i="2"/>
  <c r="D18" i="1" s="1"/>
  <c r="E17" i="2"/>
  <c r="E18" i="1" s="1"/>
  <c r="F17" i="2"/>
  <c r="F18" i="1" s="1"/>
  <c r="G17" i="2"/>
  <c r="G18" i="1" s="1"/>
  <c r="H17" i="2"/>
  <c r="H18" i="1" s="1"/>
  <c r="I17" i="2"/>
  <c r="I18" i="1" s="1"/>
  <c r="J17" i="2"/>
  <c r="J18" i="1" s="1"/>
  <c r="K17" i="2"/>
  <c r="K18" i="1" s="1"/>
  <c r="L17" i="2"/>
  <c r="L18" i="1" s="1"/>
  <c r="M17" i="2"/>
  <c r="M18" i="1" s="1"/>
  <c r="N17" i="2"/>
  <c r="N18" i="1" s="1"/>
  <c r="O17" i="2"/>
  <c r="O18" i="1" s="1"/>
  <c r="P17" i="2"/>
  <c r="P18" i="1" s="1"/>
  <c r="Q17" i="2"/>
  <c r="Q18" i="1" s="1"/>
  <c r="R17" i="2"/>
  <c r="R18" i="1" s="1"/>
  <c r="S17" i="2"/>
  <c r="S18" i="1" s="1"/>
  <c r="T17" i="2"/>
  <c r="T18" i="1" s="1"/>
  <c r="U17" i="2"/>
  <c r="U18" i="1" s="1"/>
  <c r="V17" i="2"/>
  <c r="V18" i="1" s="1"/>
  <c r="W17" i="2"/>
  <c r="W18" i="1" s="1"/>
  <c r="X17" i="2"/>
  <c r="X18" i="1" s="1"/>
  <c r="D18" i="2"/>
  <c r="D19" i="1" s="1"/>
  <c r="E18" i="2"/>
  <c r="E19" i="1" s="1"/>
  <c r="F18" i="2"/>
  <c r="F19" i="1" s="1"/>
  <c r="G18" i="2"/>
  <c r="G19" i="1" s="1"/>
  <c r="H18" i="2"/>
  <c r="H19" i="1" s="1"/>
  <c r="I18" i="2"/>
  <c r="I19" i="1" s="1"/>
  <c r="J18" i="2"/>
  <c r="J19" i="1" s="1"/>
  <c r="K18" i="2"/>
  <c r="K19" i="1" s="1"/>
  <c r="L18" i="2"/>
  <c r="L19" i="1" s="1"/>
  <c r="M18" i="2"/>
  <c r="M19" i="1" s="1"/>
  <c r="N18" i="2"/>
  <c r="N19" i="1" s="1"/>
  <c r="O18" i="2"/>
  <c r="O19" i="1" s="1"/>
  <c r="P18" i="2"/>
  <c r="P19" i="1" s="1"/>
  <c r="Q18" i="2"/>
  <c r="Q19" i="1" s="1"/>
  <c r="R18" i="2"/>
  <c r="R19" i="1"/>
  <c r="S18" i="2"/>
  <c r="S19" i="1" s="1"/>
  <c r="T18" i="2"/>
  <c r="T19" i="1" s="1"/>
  <c r="U18" i="2"/>
  <c r="U19" i="1" s="1"/>
  <c r="V18" i="2"/>
  <c r="V19" i="1" s="1"/>
  <c r="W18" i="2"/>
  <c r="W19" i="1" s="1"/>
  <c r="X18" i="2"/>
  <c r="X19" i="1" s="1"/>
  <c r="D19" i="2"/>
  <c r="D20" i="1" s="1"/>
  <c r="E19" i="2"/>
  <c r="E20" i="1" s="1"/>
  <c r="F19" i="2"/>
  <c r="F20" i="1" s="1"/>
  <c r="G19" i="2"/>
  <c r="G20" i="1" s="1"/>
  <c r="H19" i="2"/>
  <c r="H20" i="1" s="1"/>
  <c r="I19" i="2"/>
  <c r="I20" i="1" s="1"/>
  <c r="J19" i="2"/>
  <c r="J20" i="1" s="1"/>
  <c r="K19" i="2"/>
  <c r="K20" i="1" s="1"/>
  <c r="L19" i="2"/>
  <c r="L20" i="1" s="1"/>
  <c r="M19" i="2"/>
  <c r="M20" i="1" s="1"/>
  <c r="N19" i="2"/>
  <c r="N20" i="1" s="1"/>
  <c r="O19" i="2"/>
  <c r="O20" i="1" s="1"/>
  <c r="P19" i="2"/>
  <c r="P20" i="1" s="1"/>
  <c r="Q19" i="2"/>
  <c r="Q20" i="1" s="1"/>
  <c r="R19" i="2"/>
  <c r="R20" i="1" s="1"/>
  <c r="S19" i="2"/>
  <c r="S20" i="1" s="1"/>
  <c r="T19" i="2"/>
  <c r="T20" i="1" s="1"/>
  <c r="U19" i="2"/>
  <c r="U20" i="1" s="1"/>
  <c r="V19" i="2"/>
  <c r="V20" i="1" s="1"/>
  <c r="W19" i="2"/>
  <c r="W20" i="1" s="1"/>
  <c r="X19" i="2"/>
  <c r="X20" i="1" s="1"/>
  <c r="D20" i="2"/>
  <c r="D21" i="1" s="1"/>
  <c r="E20" i="2"/>
  <c r="E21" i="1" s="1"/>
  <c r="F20" i="2"/>
  <c r="F21" i="1" s="1"/>
  <c r="G20" i="2"/>
  <c r="G21" i="1" s="1"/>
  <c r="H20" i="2"/>
  <c r="H21" i="1" s="1"/>
  <c r="I20" i="2"/>
  <c r="I21" i="1" s="1"/>
  <c r="J20" i="2"/>
  <c r="J21" i="1" s="1"/>
  <c r="K20" i="2"/>
  <c r="K21" i="1" s="1"/>
  <c r="L20" i="2"/>
  <c r="L21" i="1"/>
  <c r="M20" i="2"/>
  <c r="M21" i="1" s="1"/>
  <c r="N20" i="2"/>
  <c r="N21" i="1" s="1"/>
  <c r="O20" i="2"/>
  <c r="O21" i="1" s="1"/>
  <c r="P20" i="2"/>
  <c r="P21" i="1" s="1"/>
  <c r="Q20" i="2"/>
  <c r="Q21" i="1" s="1"/>
  <c r="R20" i="2"/>
  <c r="R21" i="1" s="1"/>
  <c r="S20" i="2"/>
  <c r="S21" i="1" s="1"/>
  <c r="T20" i="2"/>
  <c r="T21" i="1" s="1"/>
  <c r="U20" i="2"/>
  <c r="U21" i="1"/>
  <c r="V20" i="2"/>
  <c r="V21" i="1" s="1"/>
  <c r="W20" i="2"/>
  <c r="W21" i="1" s="1"/>
  <c r="X20" i="2"/>
  <c r="X21" i="1" s="1"/>
  <c r="D21" i="2"/>
  <c r="D22" i="1" s="1"/>
  <c r="E21" i="2"/>
  <c r="E22" i="1" s="1"/>
  <c r="F21" i="2"/>
  <c r="F22" i="1" s="1"/>
  <c r="G21" i="2"/>
  <c r="G22" i="1" s="1"/>
  <c r="H21" i="2"/>
  <c r="H22" i="1" s="1"/>
  <c r="I21" i="2"/>
  <c r="I22" i="1" s="1"/>
  <c r="J21" i="2"/>
  <c r="J22" i="1" s="1"/>
  <c r="K21" i="2"/>
  <c r="K22" i="1" s="1"/>
  <c r="L21" i="2"/>
  <c r="L22" i="1" s="1"/>
  <c r="M21" i="2"/>
  <c r="M22" i="1" s="1"/>
  <c r="N21" i="2"/>
  <c r="N22" i="1" s="1"/>
  <c r="O21" i="2"/>
  <c r="O22" i="1" s="1"/>
  <c r="P21" i="2"/>
  <c r="P22" i="1" s="1"/>
  <c r="Q21" i="2"/>
  <c r="Q22" i="1" s="1"/>
  <c r="R21" i="2"/>
  <c r="R22" i="1" s="1"/>
  <c r="S21" i="2"/>
  <c r="S22" i="1" s="1"/>
  <c r="T21" i="2"/>
  <c r="T22" i="1" s="1"/>
  <c r="U21" i="2"/>
  <c r="U22" i="1" s="1"/>
  <c r="V21" i="2"/>
  <c r="V22" i="1" s="1"/>
  <c r="W21" i="2"/>
  <c r="W22" i="1" s="1"/>
  <c r="X21" i="2"/>
  <c r="X22" i="1" s="1"/>
  <c r="D22" i="2"/>
  <c r="D23" i="1" s="1"/>
  <c r="E22" i="2"/>
  <c r="E23" i="1" s="1"/>
  <c r="F22" i="2"/>
  <c r="F23" i="1" s="1"/>
  <c r="G22" i="2"/>
  <c r="G23" i="1" s="1"/>
  <c r="H22" i="2"/>
  <c r="H23" i="1" s="1"/>
  <c r="I22" i="2"/>
  <c r="I23" i="1" s="1"/>
  <c r="J22" i="2"/>
  <c r="J23" i="1" s="1"/>
  <c r="K22" i="2"/>
  <c r="K23" i="1" s="1"/>
  <c r="L22" i="2"/>
  <c r="L23" i="1" s="1"/>
  <c r="M22" i="2"/>
  <c r="M23" i="1" s="1"/>
  <c r="N22" i="2"/>
  <c r="N23" i="1" s="1"/>
  <c r="O22" i="2"/>
  <c r="O23" i="1"/>
  <c r="P22" i="2"/>
  <c r="P23" i="1" s="1"/>
  <c r="Q22" i="2"/>
  <c r="Q23" i="1" s="1"/>
  <c r="R22" i="2"/>
  <c r="R23" i="1" s="1"/>
  <c r="S22" i="2"/>
  <c r="S23" i="1" s="1"/>
  <c r="T22" i="2"/>
  <c r="T23" i="1" s="1"/>
  <c r="U22" i="2"/>
  <c r="U23" i="1" s="1"/>
  <c r="V22" i="2"/>
  <c r="V23" i="1" s="1"/>
  <c r="W22" i="2"/>
  <c r="W23" i="1" s="1"/>
  <c r="X22" i="2"/>
  <c r="X23" i="1" s="1"/>
  <c r="D23" i="2"/>
  <c r="D24" i="1" s="1"/>
  <c r="E23" i="2"/>
  <c r="E24" i="1" s="1"/>
  <c r="F23" i="2"/>
  <c r="F24" i="1" s="1"/>
  <c r="G23" i="2"/>
  <c r="G24" i="1" s="1"/>
  <c r="H23" i="2"/>
  <c r="H24" i="1" s="1"/>
  <c r="I23" i="2"/>
  <c r="I24" i="1" s="1"/>
  <c r="J23" i="2"/>
  <c r="J24" i="1" s="1"/>
  <c r="K23" i="2"/>
  <c r="K24" i="1" s="1"/>
  <c r="L23" i="2"/>
  <c r="L24" i="1" s="1"/>
  <c r="M23" i="2"/>
  <c r="M24" i="1" s="1"/>
  <c r="N23" i="2"/>
  <c r="N24" i="1"/>
  <c r="O23" i="2"/>
  <c r="O24" i="1" s="1"/>
  <c r="P23" i="2"/>
  <c r="P24" i="1" s="1"/>
  <c r="Q23" i="2"/>
  <c r="Q24" i="1" s="1"/>
  <c r="R23" i="2"/>
  <c r="R24" i="1" s="1"/>
  <c r="S23" i="2"/>
  <c r="S24" i="1" s="1"/>
  <c r="T23" i="2"/>
  <c r="T24" i="1" s="1"/>
  <c r="U23" i="2"/>
  <c r="U24" i="1"/>
  <c r="V23" i="2"/>
  <c r="V24" i="1" s="1"/>
  <c r="W23" i="2"/>
  <c r="W24" i="1" s="1"/>
  <c r="X23" i="2"/>
  <c r="X24" i="1" s="1"/>
  <c r="D24" i="2"/>
  <c r="D25" i="1" s="1"/>
  <c r="E24" i="2"/>
  <c r="E25" i="1" s="1"/>
  <c r="F24" i="2"/>
  <c r="F25" i="1" s="1"/>
  <c r="G24" i="2"/>
  <c r="G25" i="1" s="1"/>
  <c r="H24" i="2"/>
  <c r="H25" i="1" s="1"/>
  <c r="I24" i="2"/>
  <c r="I25" i="1"/>
  <c r="J24" i="2"/>
  <c r="J25" i="1" s="1"/>
  <c r="K24" i="2"/>
  <c r="K25" i="1" s="1"/>
  <c r="L24" i="2"/>
  <c r="L25" i="1" s="1"/>
  <c r="M24" i="2"/>
  <c r="M25" i="1" s="1"/>
  <c r="N24" i="2"/>
  <c r="N25" i="1" s="1"/>
  <c r="O24" i="2"/>
  <c r="O25" i="1" s="1"/>
  <c r="P24" i="2"/>
  <c r="P25" i="1" s="1"/>
  <c r="Q24" i="2"/>
  <c r="Q25" i="1" s="1"/>
  <c r="R24" i="2"/>
  <c r="R25" i="1" s="1"/>
  <c r="S24" i="2"/>
  <c r="S25" i="1" s="1"/>
  <c r="T24" i="2"/>
  <c r="T25" i="1" s="1"/>
  <c r="U24" i="2"/>
  <c r="U25" i="1" s="1"/>
  <c r="V24" i="2"/>
  <c r="V25" i="1" s="1"/>
  <c r="W24" i="2"/>
  <c r="W25" i="1" s="1"/>
  <c r="X24" i="2"/>
  <c r="X25" i="1" s="1"/>
  <c r="D25" i="2"/>
  <c r="D26" i="1" s="1"/>
  <c r="E25" i="2"/>
  <c r="E26" i="1" s="1"/>
  <c r="F25" i="2"/>
  <c r="F26" i="1" s="1"/>
  <c r="G25" i="2"/>
  <c r="G26" i="1" s="1"/>
  <c r="H25" i="2"/>
  <c r="H26" i="1" s="1"/>
  <c r="I25" i="2"/>
  <c r="I26" i="1" s="1"/>
  <c r="J25" i="2"/>
  <c r="J26" i="1" s="1"/>
  <c r="K25" i="2"/>
  <c r="K26" i="1" s="1"/>
  <c r="L25" i="2"/>
  <c r="L26" i="1" s="1"/>
  <c r="M25" i="2"/>
  <c r="M26" i="1" s="1"/>
  <c r="N25" i="2"/>
  <c r="N26" i="1" s="1"/>
  <c r="O25" i="2"/>
  <c r="O26" i="1" s="1"/>
  <c r="P25" i="2"/>
  <c r="P26" i="1" s="1"/>
  <c r="Q25" i="2"/>
  <c r="Q26" i="1" s="1"/>
  <c r="R25" i="2"/>
  <c r="R26" i="1" s="1"/>
  <c r="S25" i="2"/>
  <c r="S26" i="1" s="1"/>
  <c r="T25" i="2"/>
  <c r="T26" i="1" s="1"/>
  <c r="U25" i="2"/>
  <c r="U26" i="1" s="1"/>
  <c r="V25" i="2"/>
  <c r="V26" i="1" s="1"/>
  <c r="W25" i="2"/>
  <c r="W26" i="1" s="1"/>
  <c r="X25" i="2"/>
  <c r="X26" i="1" s="1"/>
  <c r="D26" i="2"/>
  <c r="D27" i="1" s="1"/>
  <c r="E26" i="2"/>
  <c r="E27" i="1" s="1"/>
  <c r="F26" i="2"/>
  <c r="F27" i="1" s="1"/>
  <c r="G26" i="2"/>
  <c r="G27" i="1" s="1"/>
  <c r="H26" i="2"/>
  <c r="H27" i="1" s="1"/>
  <c r="I26" i="2"/>
  <c r="I27" i="1" s="1"/>
  <c r="J26" i="2"/>
  <c r="J27" i="1" s="1"/>
  <c r="K26" i="2"/>
  <c r="K27" i="1" s="1"/>
  <c r="L26" i="2"/>
  <c r="L27" i="1" s="1"/>
  <c r="M26" i="2"/>
  <c r="M27" i="1" s="1"/>
  <c r="N26" i="2"/>
  <c r="N27" i="1" s="1"/>
  <c r="O26" i="2"/>
  <c r="O27" i="1" s="1"/>
  <c r="P26" i="2"/>
  <c r="P27" i="1" s="1"/>
  <c r="Q26" i="2"/>
  <c r="Q27" i="1" s="1"/>
  <c r="R26" i="2"/>
  <c r="R27" i="1" s="1"/>
  <c r="S26" i="2"/>
  <c r="S27" i="1" s="1"/>
  <c r="T26" i="2"/>
  <c r="T27" i="1" s="1"/>
  <c r="U26" i="2"/>
  <c r="U27" i="1" s="1"/>
  <c r="V26" i="2"/>
  <c r="V27" i="1" s="1"/>
  <c r="W26" i="2"/>
  <c r="W27" i="1" s="1"/>
  <c r="X26" i="2"/>
  <c r="X27" i="1" s="1"/>
  <c r="D27" i="2"/>
  <c r="D28" i="1" s="1"/>
  <c r="E27" i="2"/>
  <c r="E28" i="1" s="1"/>
  <c r="F27" i="2"/>
  <c r="F28" i="1" s="1"/>
  <c r="G27" i="2"/>
  <c r="G28" i="1" s="1"/>
  <c r="H27" i="2"/>
  <c r="H28" i="1" s="1"/>
  <c r="I27" i="2"/>
  <c r="I28" i="1" s="1"/>
  <c r="J27" i="2"/>
  <c r="J28" i="1" s="1"/>
  <c r="K27" i="2"/>
  <c r="K28" i="1" s="1"/>
  <c r="L27" i="2"/>
  <c r="L28" i="1" s="1"/>
  <c r="M27" i="2"/>
  <c r="M28" i="1" s="1"/>
  <c r="N27" i="2"/>
  <c r="N28" i="1" s="1"/>
  <c r="O27" i="2"/>
  <c r="O28" i="1" s="1"/>
  <c r="P27" i="2"/>
  <c r="P28" i="1" s="1"/>
  <c r="Q27" i="2"/>
  <c r="Q28" i="1" s="1"/>
  <c r="R27" i="2"/>
  <c r="R28" i="1" s="1"/>
  <c r="S27" i="2"/>
  <c r="S28" i="1" s="1"/>
  <c r="T27" i="2"/>
  <c r="T28" i="1" s="1"/>
  <c r="U27" i="2"/>
  <c r="U28" i="1" s="1"/>
  <c r="V27" i="2"/>
  <c r="V28" i="1" s="1"/>
  <c r="W27" i="2"/>
  <c r="W28" i="1" s="1"/>
  <c r="X27" i="2"/>
  <c r="X28" i="1" s="1"/>
  <c r="D28" i="2"/>
  <c r="D29" i="1" s="1"/>
  <c r="E28" i="2"/>
  <c r="E29" i="1" s="1"/>
  <c r="F28" i="2"/>
  <c r="F29" i="1" s="1"/>
  <c r="G28" i="2"/>
  <c r="G29" i="1" s="1"/>
  <c r="H28" i="2"/>
  <c r="H29" i="1" s="1"/>
  <c r="I28" i="2"/>
  <c r="I29" i="1" s="1"/>
  <c r="J28" i="2"/>
  <c r="J29" i="1" s="1"/>
  <c r="K28" i="2"/>
  <c r="K29" i="1" s="1"/>
  <c r="L28" i="2"/>
  <c r="L29" i="1" s="1"/>
  <c r="M28" i="2"/>
  <c r="M29" i="1" s="1"/>
  <c r="N28" i="2"/>
  <c r="N29" i="1" s="1"/>
  <c r="O28" i="2"/>
  <c r="O29" i="1" s="1"/>
  <c r="P28" i="2"/>
  <c r="P29" i="1" s="1"/>
  <c r="Q28" i="2"/>
  <c r="Q29" i="1" s="1"/>
  <c r="R28" i="2"/>
  <c r="R29" i="1" s="1"/>
  <c r="S28" i="2"/>
  <c r="S29" i="1" s="1"/>
  <c r="T28" i="2"/>
  <c r="T29" i="1" s="1"/>
  <c r="U28" i="2"/>
  <c r="U29" i="1" s="1"/>
  <c r="V28" i="2"/>
  <c r="V29" i="1" s="1"/>
  <c r="W28" i="2"/>
  <c r="W29" i="1" s="1"/>
  <c r="X28" i="2"/>
  <c r="X29" i="1" s="1"/>
  <c r="D29" i="2"/>
  <c r="D30" i="1" s="1"/>
  <c r="E29" i="2"/>
  <c r="E30" i="1" s="1"/>
  <c r="F29" i="2"/>
  <c r="F30" i="1" s="1"/>
  <c r="G29" i="2"/>
  <c r="G30" i="1" s="1"/>
  <c r="H29" i="2"/>
  <c r="H30" i="1" s="1"/>
  <c r="I29" i="2"/>
  <c r="I30" i="1" s="1"/>
  <c r="J29" i="2"/>
  <c r="J30" i="1" s="1"/>
  <c r="K29" i="2"/>
  <c r="K30" i="1" s="1"/>
  <c r="L29" i="2"/>
  <c r="L30" i="1" s="1"/>
  <c r="M29" i="2"/>
  <c r="M30" i="1" s="1"/>
  <c r="N29" i="2"/>
  <c r="N30" i="1" s="1"/>
  <c r="O29" i="2"/>
  <c r="O30" i="1" s="1"/>
  <c r="P29" i="2"/>
  <c r="P30" i="1" s="1"/>
  <c r="Q29" i="2"/>
  <c r="Q30" i="1" s="1"/>
  <c r="R29" i="2"/>
  <c r="R30" i="1" s="1"/>
  <c r="S29" i="2"/>
  <c r="S30" i="1" s="1"/>
  <c r="T29" i="2"/>
  <c r="T30" i="1" s="1"/>
  <c r="U29" i="2"/>
  <c r="U30" i="1" s="1"/>
  <c r="V29" i="2"/>
  <c r="V30" i="1" s="1"/>
  <c r="W29" i="2"/>
  <c r="W30" i="1" s="1"/>
  <c r="X29" i="2"/>
  <c r="X30" i="1" s="1"/>
  <c r="D30" i="2"/>
  <c r="D31" i="1" s="1"/>
  <c r="E30" i="2"/>
  <c r="E31" i="1" s="1"/>
  <c r="F30" i="2"/>
  <c r="F31" i="1" s="1"/>
  <c r="G30" i="2"/>
  <c r="G31" i="1" s="1"/>
  <c r="H30" i="2"/>
  <c r="H31" i="1" s="1"/>
  <c r="I30" i="2"/>
  <c r="I31" i="1" s="1"/>
  <c r="J30" i="2"/>
  <c r="J31" i="1" s="1"/>
  <c r="K30" i="2"/>
  <c r="K31" i="1" s="1"/>
  <c r="L30" i="2"/>
  <c r="L31" i="1" s="1"/>
  <c r="M30" i="2"/>
  <c r="M31" i="1" s="1"/>
  <c r="N30" i="2"/>
  <c r="N31" i="1" s="1"/>
  <c r="O30" i="2"/>
  <c r="O31" i="1" s="1"/>
  <c r="P30" i="2"/>
  <c r="P31" i="1" s="1"/>
  <c r="Q30" i="2"/>
  <c r="Q31" i="1" s="1"/>
  <c r="R30" i="2"/>
  <c r="R31" i="1" s="1"/>
  <c r="S30" i="2"/>
  <c r="S31" i="1" s="1"/>
  <c r="T30" i="2"/>
  <c r="T31" i="1" s="1"/>
  <c r="U30" i="2"/>
  <c r="U31" i="1" s="1"/>
  <c r="V30" i="2"/>
  <c r="V31" i="1" s="1"/>
  <c r="W30" i="2"/>
  <c r="W31" i="1" s="1"/>
  <c r="X30" i="2"/>
  <c r="X31" i="1" s="1"/>
  <c r="D31" i="2"/>
  <c r="D32" i="1" s="1"/>
  <c r="E31" i="2"/>
  <c r="E32" i="1" s="1"/>
  <c r="F31" i="2"/>
  <c r="F32" i="1" s="1"/>
  <c r="G31" i="2"/>
  <c r="G32" i="1" s="1"/>
  <c r="H31" i="2"/>
  <c r="H32" i="1" s="1"/>
  <c r="I31" i="2"/>
  <c r="I32" i="1" s="1"/>
  <c r="J31" i="2"/>
  <c r="J32" i="1" s="1"/>
  <c r="K31" i="2"/>
  <c r="K32" i="1" s="1"/>
  <c r="L31" i="2"/>
  <c r="L32" i="1" s="1"/>
  <c r="M31" i="2"/>
  <c r="M32" i="1" s="1"/>
  <c r="N31" i="2"/>
  <c r="N32" i="1" s="1"/>
  <c r="O31" i="2"/>
  <c r="O32" i="1" s="1"/>
  <c r="P31" i="2"/>
  <c r="P32" i="1" s="1"/>
  <c r="Q31" i="2"/>
  <c r="Q32" i="1" s="1"/>
  <c r="R31" i="2"/>
  <c r="R32" i="1" s="1"/>
  <c r="S31" i="2"/>
  <c r="S32" i="1" s="1"/>
  <c r="T31" i="2"/>
  <c r="T32" i="1" s="1"/>
  <c r="U31" i="2"/>
  <c r="U32" i="1" s="1"/>
  <c r="V31" i="2"/>
  <c r="V32" i="1" s="1"/>
  <c r="W31" i="2"/>
  <c r="W32" i="1" s="1"/>
  <c r="X31" i="2"/>
  <c r="X32" i="1" s="1"/>
  <c r="C3" i="2"/>
  <c r="A30" i="2"/>
  <c r="A31" i="1"/>
  <c r="A28" i="2"/>
  <c r="A29" i="1" s="1"/>
  <c r="A26" i="2"/>
  <c r="A27" i="1" s="1"/>
  <c r="A24" i="2"/>
  <c r="A25" i="1" s="1"/>
  <c r="A22" i="2"/>
  <c r="A23" i="1" s="1"/>
  <c r="A20" i="2"/>
  <c r="A21" i="1"/>
  <c r="A18" i="2"/>
  <c r="A19" i="1"/>
  <c r="A16" i="2"/>
  <c r="A17" i="1" s="1"/>
  <c r="A14" i="2"/>
  <c r="A15" i="1" s="1"/>
  <c r="A12" i="2"/>
  <c r="A10" i="2"/>
  <c r="A11" i="1" s="1"/>
  <c r="A8" i="2"/>
  <c r="A9" i="1" s="1"/>
  <c r="A6" i="2"/>
  <c r="A7" i="1" s="1"/>
  <c r="B31" i="2"/>
  <c r="B30" i="2"/>
  <c r="B31" i="1" s="1"/>
  <c r="B29" i="2"/>
  <c r="B30" i="1"/>
  <c r="B28" i="2"/>
  <c r="B29" i="1"/>
  <c r="B27" i="2"/>
  <c r="B28" i="1" s="1"/>
  <c r="B26" i="2"/>
  <c r="B27" i="1" s="1"/>
  <c r="B25" i="2"/>
  <c r="B26" i="1" s="1"/>
  <c r="B24" i="2"/>
  <c r="B25" i="1" s="1"/>
  <c r="B23" i="2"/>
  <c r="B24" i="1"/>
  <c r="B22" i="2"/>
  <c r="B23" i="1"/>
  <c r="B21" i="2"/>
  <c r="B22" i="1" s="1"/>
  <c r="B20" i="2"/>
  <c r="B21" i="1" s="1"/>
  <c r="B19" i="2"/>
  <c r="B20" i="1" s="1"/>
  <c r="B18" i="2"/>
  <c r="B19" i="1" s="1"/>
  <c r="B17" i="2"/>
  <c r="B18" i="1"/>
  <c r="B16" i="2"/>
  <c r="B17" i="1"/>
  <c r="B15" i="2"/>
  <c r="B16" i="1" s="1"/>
  <c r="B14" i="2"/>
  <c r="B15" i="1" s="1"/>
  <c r="B13" i="2"/>
  <c r="B14" i="1" s="1"/>
  <c r="B12" i="2"/>
  <c r="B13" i="1" s="1"/>
  <c r="B11" i="2"/>
  <c r="B10" i="2"/>
  <c r="B11" i="1" s="1"/>
  <c r="B9" i="2"/>
  <c r="B10" i="1" s="1"/>
  <c r="B8" i="2"/>
  <c r="B9" i="1" s="1"/>
  <c r="B7" i="2"/>
  <c r="B8" i="1" s="1"/>
  <c r="B6" i="2"/>
  <c r="B5" i="1" s="1"/>
  <c r="C15" i="2"/>
  <c r="C17" i="2"/>
  <c r="C25" i="2"/>
  <c r="C27" i="2"/>
  <c r="P4" i="2"/>
  <c r="V4" i="2"/>
  <c r="A13" i="1"/>
  <c r="B12" i="1"/>
  <c r="B32" i="1"/>
  <c r="C9" i="2"/>
  <c r="C3" i="5"/>
  <c r="C5" i="2" s="1"/>
  <c r="C2" i="5" l="1"/>
  <c r="C4" i="2" s="1"/>
  <c r="C13" i="1"/>
  <c r="C32" i="1"/>
  <c r="C14" i="1"/>
  <c r="C31" i="1"/>
  <c r="H5" i="1"/>
  <c r="C20" i="1"/>
  <c r="C18" i="1"/>
  <c r="C28" i="1"/>
  <c r="C26" i="1"/>
  <c r="H6" i="1"/>
  <c r="C27" i="1"/>
  <c r="J6" i="1"/>
  <c r="C12" i="1"/>
  <c r="P6" i="1"/>
  <c r="I6" i="1"/>
  <c r="Q5" i="1"/>
  <c r="C7" i="1"/>
  <c r="W6" i="1"/>
  <c r="X5" i="1"/>
  <c r="K5" i="1"/>
  <c r="V6" i="1"/>
  <c r="O6" i="1"/>
  <c r="W5" i="1"/>
  <c r="J5" i="1"/>
  <c r="C34" i="1"/>
  <c r="C21" i="1"/>
  <c r="C11" i="1"/>
  <c r="U6" i="1"/>
  <c r="P5" i="1"/>
  <c r="C30" i="1"/>
  <c r="C16" i="1"/>
  <c r="N6" i="1"/>
  <c r="V5" i="1"/>
  <c r="I5" i="1"/>
  <c r="C25" i="1"/>
  <c r="T6" i="1"/>
  <c r="G6" i="1"/>
  <c r="O5" i="1"/>
  <c r="C15" i="1"/>
  <c r="C10" i="1"/>
  <c r="M6" i="1"/>
  <c r="U5" i="1"/>
  <c r="C22" i="1"/>
  <c r="C24" i="1"/>
  <c r="C19" i="1"/>
  <c r="S6" i="1"/>
  <c r="F6" i="1"/>
  <c r="N5" i="1"/>
  <c r="C29" i="1"/>
  <c r="D5" i="1"/>
  <c r="L6" i="1"/>
  <c r="T5" i="1"/>
  <c r="G5" i="1"/>
  <c r="B7" i="1"/>
  <c r="R6" i="1"/>
  <c r="E6" i="1"/>
  <c r="M5" i="1"/>
  <c r="F5" i="1"/>
  <c r="B6" i="1"/>
  <c r="C23" i="1"/>
  <c r="C17" i="1"/>
  <c r="X6" i="1"/>
  <c r="K6" i="1"/>
  <c r="S5" i="1"/>
  <c r="L5" i="1"/>
  <c r="Q6" i="1"/>
  <c r="C8" i="1"/>
  <c r="D6" i="1"/>
  <c r="R5" i="1"/>
  <c r="E5" i="1"/>
  <c r="C33" i="1"/>
  <c r="C9" i="1"/>
  <c r="C6" i="1" l="1"/>
  <c r="C5" i="1"/>
</calcChain>
</file>

<file path=xl/comments1.xml><?xml version="1.0" encoding="utf-8"?>
<comments xmlns="http://schemas.openxmlformats.org/spreadsheetml/2006/main">
  <authors>
    <author>Friedhelm Voigts</author>
  </authors>
  <commentList>
    <comment ref="A1" authorId="0">
      <text>
        <r>
          <rPr>
            <sz val="8"/>
            <color indexed="81"/>
            <rFont val="Tahoma"/>
            <family val="2"/>
          </rPr>
          <t xml:space="preserve">Filter Information:
2001
Unit
Phase - Grade
Type of School
State/Private
Session
Medium
Sex
Age
Home Language
Subject
Age Enrolment
 "" ()
</t>
        </r>
      </text>
    </comment>
  </commentList>
</comments>
</file>

<file path=xl/sharedStrings.xml><?xml version="1.0" encoding="utf-8"?>
<sst xmlns="http://schemas.openxmlformats.org/spreadsheetml/2006/main" count="154" uniqueCount="86">
  <si>
    <t>Region</t>
  </si>
  <si>
    <t>National</t>
  </si>
  <si>
    <t>Second</t>
  </si>
  <si>
    <t>label</t>
  </si>
  <si>
    <t>(copied)</t>
  </si>
  <si>
    <t>(fixed rows)</t>
  </si>
  <si>
    <r>
      <t xml:space="preserve">Table copies data from the </t>
    </r>
    <r>
      <rPr>
        <b/>
        <sz val="9"/>
        <color indexed="13"/>
        <rFont val="Arial"/>
        <family val="2"/>
      </rPr>
      <t>yellow</t>
    </r>
    <r>
      <rPr>
        <sz val="9"/>
        <color indexed="13"/>
        <rFont val="Arial"/>
        <family val="2"/>
      </rPr>
      <t xml:space="preserve"> area below - rows 2 and 3 can be used for column headings</t>
    </r>
  </si>
  <si>
    <t>Total</t>
  </si>
  <si>
    <t>Age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</si>
  <si>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</si>
  <si>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</si>
  <si>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</si>
  <si>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</si>
  <si>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</si>
  <si>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</si>
  <si>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</si>
  <si>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</si>
  <si>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</si>
  <si>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</si>
  <si>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</si>
  <si>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</si>
  <si>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</si>
  <si>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</si>
  <si>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</si>
  <si>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</si>
  <si>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</si>
  <si>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</si>
  <si>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</si>
  <si>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</si>
  <si>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</si>
  <si>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Phase - Grade</t>
  </si>
  <si>
    <t>Female</t>
  </si>
  <si>
    <t/>
  </si>
  <si>
    <t>Male</t>
  </si>
  <si>
    <t>Grade  1</t>
  </si>
  <si>
    <t>Grade  2</t>
  </si>
  <si>
    <t>Grade  3</t>
  </si>
  <si>
    <t>Grade  4</t>
  </si>
  <si>
    <t>Grade  5</t>
  </si>
  <si>
    <t>Grade  6</t>
  </si>
  <si>
    <t>Grade  7</t>
  </si>
  <si>
    <t>Grade  8</t>
  </si>
  <si>
    <t>Grade  9</t>
  </si>
  <si>
    <t>Grade 10</t>
  </si>
  <si>
    <t>Grade 11</t>
  </si>
  <si>
    <t>Grade 12</t>
  </si>
  <si>
    <t>Other</t>
  </si>
  <si>
    <t>25 or more</t>
  </si>
  <si>
    <t>X-axis Grade 1 chart:</t>
  </si>
  <si>
    <t>Grade</t>
  </si>
  <si>
    <t>Sex</t>
  </si>
  <si>
    <t>GGA_GRADE</t>
  </si>
  <si>
    <t>GGA_AGE</t>
  </si>
  <si>
    <t>MALETOTAL</t>
  </si>
  <si>
    <t>FEMALETOTAL</t>
  </si>
  <si>
    <t>TOTAL</t>
  </si>
  <si>
    <t>Pre-Primary</t>
  </si>
  <si>
    <t>5 or younger</t>
  </si>
  <si>
    <t>Grade  1_Female</t>
  </si>
  <si>
    <t>Grade  2_Female</t>
  </si>
  <si>
    <t>Grade  3_Female</t>
  </si>
  <si>
    <t>Grade  4_Female</t>
  </si>
  <si>
    <t>Grade  5_Female</t>
  </si>
  <si>
    <t>Grade  6_Female</t>
  </si>
  <si>
    <t>Grade  7_Female</t>
  </si>
  <si>
    <t>Grade  8_Female</t>
  </si>
  <si>
    <t>Grade  9_Female</t>
  </si>
  <si>
    <t>Grade 10_Female</t>
  </si>
  <si>
    <t>Grade 11_Female</t>
  </si>
  <si>
    <t>Grade 12_Female</t>
  </si>
  <si>
    <t>Grade  1_male</t>
  </si>
  <si>
    <t>Grade  2_male</t>
  </si>
  <si>
    <t>Grade  3_male</t>
  </si>
  <si>
    <t>Grade  4_male</t>
  </si>
  <si>
    <t>Grade  5_male</t>
  </si>
  <si>
    <t>Grade  6_male</t>
  </si>
  <si>
    <t>Grade  7_male</t>
  </si>
  <si>
    <t>Grade  8_male</t>
  </si>
  <si>
    <t>Grade  9_male</t>
  </si>
  <si>
    <t>Grade 10_male</t>
  </si>
  <si>
    <t>Grade 11_male</t>
  </si>
  <si>
    <t>Grade 12_male</t>
  </si>
  <si>
    <t>Pre-Primary_female</t>
  </si>
  <si>
    <t>Pre-Primary_male</t>
  </si>
  <si>
    <t xml:space="preserve">Table 26     Distribution of learners by age and gender for each grade </t>
  </si>
  <si>
    <t>Chapter 3, EMIS Education Statistics,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</si>
</sst>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;\-"/>
  </numFmts>
  <fonts count="13">
    <font>
      <sz val="9"/>
      <name val="Arial"/>
    </font>
    <font>
      <sz val="8"/>
      <name val="Arial"/>
      <family val="2"/>
    </font>
    <font>
      <b/>
      <sz val="11"/>
      <name val="Arial"/>
      <family val="2"/>
    </font>
    <font>
      <sz val="9"/>
      <name val="Palatino"/>
      <family val="1"/>
    </font>
    <font>
      <sz val="9"/>
      <color indexed="13"/>
      <name val="Arial"/>
      <family val="2"/>
    </font>
    <font>
      <b/>
      <sz val="9"/>
      <color indexed="13"/>
      <name val="Arial"/>
      <family val="2"/>
    </font>
    <font>
      <b/>
      <sz val="9"/>
      <color indexed="61"/>
      <name val="Arial"/>
      <family val="2"/>
    </font>
    <font>
      <sz val="8"/>
      <color indexed="61"/>
      <name val="Arial"/>
      <family val="2"/>
    </font>
    <font>
      <sz val="9"/>
      <name val="Arial"/>
      <family val="2"/>
    </font>
    <font>
      <sz val="9"/>
      <color indexed="23"/>
      <name val="Arial"/>
      <family val="2"/>
    </font>
    <font>
      <b/>
      <sz val="9"/>
      <name val="Arial"/>
      <family val="2"/>
    </font>
    <font>
      <sz val="8"/>
      <color indexed="81"/>
      <name val="Tahoma"/>
      <family val="2"/>
    </font>
    <font>
      <b/>
      <sz val="9"/>
      <color theme="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3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4" fillId="5" borderId="0" xfId="0" applyFont="1" applyFill="1"/>
    <xf numFmtId="0" fontId="4" fillId="6" borderId="0" xfId="0" applyFont="1" applyFill="1"/>
    <xf numFmtId="0" fontId="6" fillId="7" borderId="0" xfId="0" applyFont="1" applyFill="1"/>
    <xf numFmtId="0" fontId="7" fillId="7" borderId="0" xfId="0" applyFont="1" applyFill="1"/>
    <xf numFmtId="0" fontId="8" fillId="8" borderId="0" xfId="0" applyFont="1" applyFill="1"/>
    <xf numFmtId="0" fontId="9" fillId="9" borderId="0" xfId="0" applyFont="1" applyFill="1"/>
    <xf numFmtId="0" fontId="0" fillId="10" borderId="0" xfId="0" applyFill="1"/>
    <xf numFmtId="0" fontId="2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0" fillId="0" borderId="1" xfId="0" applyFont="1" applyBorder="1"/>
    <xf numFmtId="0" fontId="8" fillId="0" borderId="1" xfId="0" applyFont="1" applyBorder="1"/>
    <xf numFmtId="0" fontId="8" fillId="0" borderId="2" xfId="0" applyFont="1" applyBorder="1"/>
    <xf numFmtId="0" fontId="0" fillId="0" borderId="3" xfId="0" applyBorder="1"/>
    <xf numFmtId="0" fontId="8" fillId="0" borderId="4" xfId="0" applyFont="1" applyBorder="1"/>
    <xf numFmtId="0" fontId="8" fillId="0" borderId="5" xfId="0" applyFont="1" applyBorder="1"/>
    <xf numFmtId="0" fontId="0" fillId="0" borderId="0" xfId="0" applyAlignment="1">
      <alignment horizontal="right"/>
    </xf>
    <xf numFmtId="0" fontId="1" fillId="0" borderId="6" xfId="0" applyFont="1" applyBorder="1"/>
    <xf numFmtId="0" fontId="8" fillId="0" borderId="7" xfId="0" applyFont="1" applyBorder="1"/>
    <xf numFmtId="0" fontId="8" fillId="0" borderId="0" xfId="0" applyFont="1"/>
    <xf numFmtId="164" fontId="8" fillId="0" borderId="0" xfId="0" applyNumberFormat="1" applyFont="1"/>
    <xf numFmtId="164" fontId="0" fillId="0" borderId="0" xfId="0" applyNumberFormat="1"/>
    <xf numFmtId="0" fontId="10" fillId="0" borderId="0" xfId="0" applyFont="1"/>
    <xf numFmtId="0" fontId="2" fillId="12" borderId="0" xfId="0" applyFont="1" applyFill="1" applyAlignment="1">
      <alignment vertical="top"/>
    </xf>
    <xf numFmtId="0" fontId="0" fillId="12" borderId="0" xfId="0" applyFill="1" applyAlignment="1">
      <alignment vertical="center"/>
    </xf>
    <xf numFmtId="0" fontId="8" fillId="12" borderId="0" xfId="0" applyFont="1" applyFill="1"/>
    <xf numFmtId="0" fontId="1" fillId="12" borderId="0" xfId="0" applyFont="1" applyFill="1"/>
    <xf numFmtId="0" fontId="3" fillId="12" borderId="0" xfId="0" applyFont="1" applyFill="1"/>
    <xf numFmtId="0" fontId="0" fillId="12" borderId="0" xfId="0" applyFill="1"/>
    <xf numFmtId="0" fontId="10" fillId="0" borderId="6" xfId="0" applyFont="1" applyBorder="1" applyAlignment="1">
      <alignment vertical="center"/>
    </xf>
    <xf numFmtId="164" fontId="10" fillId="0" borderId="6" xfId="0" applyNumberFormat="1" applyFont="1" applyBorder="1" applyAlignment="1">
      <alignment vertical="center"/>
    </xf>
    <xf numFmtId="164" fontId="10" fillId="11" borderId="6" xfId="0" applyNumberFormat="1" applyFont="1" applyFill="1" applyBorder="1" applyAlignment="1">
      <alignment vertical="center"/>
    </xf>
    <xf numFmtId="0" fontId="8" fillId="0" borderId="6" xfId="0" applyFont="1" applyBorder="1"/>
    <xf numFmtId="164" fontId="8" fillId="0" borderId="6" xfId="0" applyNumberFormat="1" applyFont="1" applyBorder="1"/>
    <xf numFmtId="164" fontId="8" fillId="11" borderId="6" xfId="0" applyNumberFormat="1" applyFont="1" applyFill="1" applyBorder="1"/>
    <xf numFmtId="164" fontId="8" fillId="12" borderId="6" xfId="0" applyNumberFormat="1" applyFont="1" applyFill="1" applyBorder="1"/>
    <xf numFmtId="0" fontId="8" fillId="0" borderId="6" xfId="0" applyFont="1" applyBorder="1" applyAlignment="1">
      <alignment vertical="top"/>
    </xf>
    <xf numFmtId="0" fontId="12" fillId="13" borderId="6" xfId="0" applyFont="1" applyFill="1" applyBorder="1" applyAlignment="1">
      <alignment vertical="center"/>
    </xf>
    <xf numFmtId="164" fontId="12" fillId="13" borderId="6" xfId="0" applyNumberFormat="1" applyFont="1" applyFill="1" applyBorder="1" applyAlignment="1">
      <alignment vertical="center"/>
    </xf>
    <xf numFmtId="0" fontId="12" fillId="13" borderId="6" xfId="0" applyFont="1" applyFill="1" applyBorder="1" applyAlignment="1">
      <alignment horizontal="center" vertical="center" wrapText="1"/>
    </xf>
    <xf numFmtId="0" fontId="12" fillId="13" borderId="6" xfId="0" applyFont="1" applyFill="1" applyBorder="1" applyAlignment="1">
      <alignment horizontal="center" vertical="center"/>
    </xf>
    <xf numFmtId="164" fontId="1" fillId="0" borderId="0" xfId="0" applyNumberFormat="1" applyFont="1"/>
    <xf numFmtId="0" fontId="12" fillId="13" borderId="6" xfId="0" applyFont="1" applyFill="1" applyBorder="1" applyAlignment="1">
      <alignment horizontal="center" vertical="center"/>
    </xf>
    <xf numFmtId="0" fontId="12" fillId="13" borderId="6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DDDDDD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Grade 1</a:t>
            </a:r>
          </a:p>
        </c:rich>
      </c:tx>
      <c:layout>
        <c:manualLayout>
          <c:xMode val="edge"/>
          <c:yMode val="edge"/>
          <c:x val="5.2373767964319147E-2"/>
          <c:y val="2.64552884066749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8429030207099414"/>
          <c:y val="0.20155115049339303"/>
          <c:w val="0.79154195315738451"/>
          <c:h val="0.655041239103527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Table!$B$9</c:f>
              <c:strCache>
                <c:ptCount val="1"/>
                <c:pt idx="0">
                  <c:v>Female</c:v>
                </c:pt>
              </c:strCache>
            </c:strRef>
          </c:tx>
          <c:invertIfNegative val="0"/>
          <c:cat>
            <c:numRef>
              <c:f>Table!$D$43:$M$43</c:f>
              <c:numCache>
                <c:formatCode>General</c:formatCode>
                <c:ptCount val="10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</c:numCache>
            </c:numRef>
          </c:cat>
          <c:val>
            <c:numRef>
              <c:f>Table!$D$9:$M$9</c:f>
              <c:numCache>
                <c:formatCode>#,##0;\-#,##0;\-</c:formatCode>
                <c:ptCount val="10"/>
                <c:pt idx="0">
                  <c:v>44</c:v>
                </c:pt>
                <c:pt idx="1">
                  <c:v>5418</c:v>
                </c:pt>
                <c:pt idx="2">
                  <c:v>23111</c:v>
                </c:pt>
                <c:pt idx="3">
                  <c:v>7055</c:v>
                </c:pt>
                <c:pt idx="4">
                  <c:v>1994</c:v>
                </c:pt>
                <c:pt idx="5">
                  <c:v>760</c:v>
                </c:pt>
                <c:pt idx="6">
                  <c:v>369</c:v>
                </c:pt>
                <c:pt idx="7">
                  <c:v>204</c:v>
                </c:pt>
                <c:pt idx="8">
                  <c:v>137</c:v>
                </c:pt>
                <c:pt idx="9">
                  <c:v>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06B-4ED1-8E4D-FA0ABF99B4CB}"/>
            </c:ext>
          </c:extLst>
        </c:ser>
        <c:ser>
          <c:idx val="1"/>
          <c:order val="1"/>
          <c:tx>
            <c:strRef>
              <c:f>Table!$B$10</c:f>
              <c:strCache>
                <c:ptCount val="1"/>
                <c:pt idx="0">
                  <c:v>Male</c:v>
                </c:pt>
              </c:strCache>
            </c:strRef>
          </c:tx>
          <c:invertIfNegative val="0"/>
          <c:cat>
            <c:numRef>
              <c:f>Table!$D$43:$M$43</c:f>
              <c:numCache>
                <c:formatCode>General</c:formatCode>
                <c:ptCount val="10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</c:numCache>
            </c:numRef>
          </c:cat>
          <c:val>
            <c:numRef>
              <c:f>Table!$D$10:$M$10</c:f>
              <c:numCache>
                <c:formatCode>#,##0;\-#,##0;\-</c:formatCode>
                <c:ptCount val="10"/>
                <c:pt idx="0">
                  <c:v>28</c:v>
                </c:pt>
                <c:pt idx="1">
                  <c:v>5096</c:v>
                </c:pt>
                <c:pt idx="2">
                  <c:v>22878</c:v>
                </c:pt>
                <c:pt idx="3">
                  <c:v>9222</c:v>
                </c:pt>
                <c:pt idx="4">
                  <c:v>2669</c:v>
                </c:pt>
                <c:pt idx="5">
                  <c:v>1015</c:v>
                </c:pt>
                <c:pt idx="6">
                  <c:v>475</c:v>
                </c:pt>
                <c:pt idx="7">
                  <c:v>282</c:v>
                </c:pt>
                <c:pt idx="8">
                  <c:v>187</c:v>
                </c:pt>
                <c:pt idx="9">
                  <c:v>128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06B-4ED1-8E4D-FA0ABF99B4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54715264"/>
        <c:axId val="154716800"/>
      </c:barChart>
      <c:catAx>
        <c:axId val="154715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4716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4716800"/>
        <c:scaling>
          <c:orientation val="minMax"/>
        </c:scaling>
        <c:delete val="0"/>
        <c:axPos val="l"/>
        <c:majorGridlines/>
        <c:numFmt formatCode="#,##0_);\(#,##0\)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47152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8630214929427523"/>
          <c:y val="6.7633318410449533E-2"/>
          <c:w val="0.33904190297891085"/>
          <c:h val="0.10144962648899658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Grade 5</a:t>
            </a:r>
          </a:p>
        </c:rich>
      </c:tx>
      <c:layout>
        <c:manualLayout>
          <c:xMode val="edge"/>
          <c:yMode val="edge"/>
          <c:x val="2.3904329839564756E-2"/>
          <c:y val="2.450988626421697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2377660582489795"/>
          <c:y val="0.20279754902881375"/>
          <c:w val="0.75874255412504454"/>
          <c:h val="0.660840289076651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Table!$B$17</c:f>
              <c:strCache>
                <c:ptCount val="1"/>
                <c:pt idx="0">
                  <c:v>Female</c:v>
                </c:pt>
              </c:strCache>
            </c:strRef>
          </c:tx>
          <c:invertIfNegative val="0"/>
          <c:cat>
            <c:numRef>
              <c:f>Table!$H$4:$Q$4</c:f>
              <c:numCache>
                <c:formatCode>General</c:formatCode>
                <c:ptCount val="10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12</c:v>
                </c:pt>
                <c:pt idx="4">
                  <c:v>13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17</c:v>
                </c:pt>
                <c:pt idx="9">
                  <c:v>18</c:v>
                </c:pt>
              </c:numCache>
            </c:numRef>
          </c:cat>
          <c:val>
            <c:numRef>
              <c:f>Table!$H$17:$Q$17</c:f>
              <c:numCache>
                <c:formatCode>#,##0;\-#,##0;\-</c:formatCode>
                <c:ptCount val="10"/>
                <c:pt idx="0">
                  <c:v>91</c:v>
                </c:pt>
                <c:pt idx="1">
                  <c:v>2683</c:v>
                </c:pt>
                <c:pt idx="2">
                  <c:v>13141</c:v>
                </c:pt>
                <c:pt idx="3">
                  <c:v>7742</c:v>
                </c:pt>
                <c:pt idx="4">
                  <c:v>4327</c:v>
                </c:pt>
                <c:pt idx="5">
                  <c:v>2245</c:v>
                </c:pt>
                <c:pt idx="6">
                  <c:v>1058</c:v>
                </c:pt>
                <c:pt idx="7">
                  <c:v>533</c:v>
                </c:pt>
                <c:pt idx="8">
                  <c:v>221</c:v>
                </c:pt>
                <c:pt idx="9">
                  <c:v>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DCD-421A-A111-34681A33CDB5}"/>
            </c:ext>
          </c:extLst>
        </c:ser>
        <c:ser>
          <c:idx val="1"/>
          <c:order val="1"/>
          <c:tx>
            <c:strRef>
              <c:f>Table!$B$18</c:f>
              <c:strCache>
                <c:ptCount val="1"/>
                <c:pt idx="0">
                  <c:v>Male</c:v>
                </c:pt>
              </c:strCache>
            </c:strRef>
          </c:tx>
          <c:invertIfNegative val="0"/>
          <c:cat>
            <c:numRef>
              <c:f>Table!$H$4:$Q$4</c:f>
              <c:numCache>
                <c:formatCode>General</c:formatCode>
                <c:ptCount val="10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12</c:v>
                </c:pt>
                <c:pt idx="4">
                  <c:v>13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17</c:v>
                </c:pt>
                <c:pt idx="9">
                  <c:v>18</c:v>
                </c:pt>
              </c:numCache>
            </c:numRef>
          </c:cat>
          <c:val>
            <c:numRef>
              <c:f>Table!$H$18:$Q$18</c:f>
              <c:numCache>
                <c:formatCode>#,##0;\-#,##0;\-</c:formatCode>
                <c:ptCount val="10"/>
                <c:pt idx="0">
                  <c:v>66</c:v>
                </c:pt>
                <c:pt idx="1">
                  <c:v>1773</c:v>
                </c:pt>
                <c:pt idx="2">
                  <c:v>9796</c:v>
                </c:pt>
                <c:pt idx="3">
                  <c:v>8691</c:v>
                </c:pt>
                <c:pt idx="4">
                  <c:v>6414</c:v>
                </c:pt>
                <c:pt idx="5">
                  <c:v>3749</c:v>
                </c:pt>
                <c:pt idx="6">
                  <c:v>2113</c:v>
                </c:pt>
                <c:pt idx="7">
                  <c:v>1256</c:v>
                </c:pt>
                <c:pt idx="8">
                  <c:v>526</c:v>
                </c:pt>
                <c:pt idx="9">
                  <c:v>194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DCD-421A-A111-34681A33CD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46825984"/>
        <c:axId val="146827520"/>
      </c:barChart>
      <c:catAx>
        <c:axId val="146825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6827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6827520"/>
        <c:scaling>
          <c:orientation val="minMax"/>
        </c:scaling>
        <c:delete val="0"/>
        <c:axPos val="l"/>
        <c:majorGridlines/>
        <c:numFmt formatCode="#,##0_);\(#,##0\)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68259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7410370061358226"/>
          <c:y val="6.956500437445319E-2"/>
          <c:w val="0.40239036345622353"/>
          <c:h val="9.565214348206473E-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Grade 8</a:t>
            </a:r>
          </a:p>
        </c:rich>
      </c:tx>
      <c:layout>
        <c:manualLayout>
          <c:xMode val="edge"/>
          <c:yMode val="edge"/>
          <c:x val="3.515609639704128E-2"/>
          <c:y val="2.906941804688207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993256309729856"/>
          <c:y val="0.21487668339001378"/>
          <c:w val="0.76632752454214981"/>
          <c:h val="0.628101074524655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Table!$B$23</c:f>
              <c:strCache>
                <c:ptCount val="1"/>
                <c:pt idx="0">
                  <c:v>Female</c:v>
                </c:pt>
              </c:strCache>
            </c:strRef>
          </c:tx>
          <c:invertIfNegative val="0"/>
          <c:cat>
            <c:numRef>
              <c:f>Table!$K$4:$T$4</c:f>
              <c:numCache>
                <c:formatCode>General</c:formatCode>
                <c:ptCount val="10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</c:numCache>
            </c:numRef>
          </c:cat>
          <c:val>
            <c:numRef>
              <c:f>Table!$K$23:$T$23</c:f>
              <c:numCache>
                <c:formatCode>#,##0;\-#,##0;\-</c:formatCode>
                <c:ptCount val="10"/>
                <c:pt idx="0">
                  <c:v>58</c:v>
                </c:pt>
                <c:pt idx="1">
                  <c:v>2066</c:v>
                </c:pt>
                <c:pt idx="2">
                  <c:v>9420</c:v>
                </c:pt>
                <c:pt idx="3">
                  <c:v>7482</c:v>
                </c:pt>
                <c:pt idx="4">
                  <c:v>5958</c:v>
                </c:pt>
                <c:pt idx="5">
                  <c:v>3991</c:v>
                </c:pt>
                <c:pt idx="6">
                  <c:v>2111</c:v>
                </c:pt>
                <c:pt idx="7">
                  <c:v>1073</c:v>
                </c:pt>
                <c:pt idx="8">
                  <c:v>453</c:v>
                </c:pt>
                <c:pt idx="9">
                  <c:v>191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3B9-449A-A365-5242497A2EB6}"/>
            </c:ext>
          </c:extLst>
        </c:ser>
        <c:ser>
          <c:idx val="1"/>
          <c:order val="1"/>
          <c:tx>
            <c:strRef>
              <c:f>Table!$B$24</c:f>
              <c:strCache>
                <c:ptCount val="1"/>
                <c:pt idx="0">
                  <c:v>Male</c:v>
                </c:pt>
              </c:strCache>
            </c:strRef>
          </c:tx>
          <c:invertIfNegative val="0"/>
          <c:cat>
            <c:numRef>
              <c:f>Table!$K$4:$T$4</c:f>
              <c:numCache>
                <c:formatCode>General</c:formatCode>
                <c:ptCount val="10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</c:numCache>
            </c:numRef>
          </c:cat>
          <c:val>
            <c:numRef>
              <c:f>Table!$K$24:$T$24</c:f>
              <c:numCache>
                <c:formatCode>#,##0;\-#,##0;\-</c:formatCode>
                <c:ptCount val="10"/>
                <c:pt idx="0">
                  <c:v>43</c:v>
                </c:pt>
                <c:pt idx="1">
                  <c:v>1171</c:v>
                </c:pt>
                <c:pt idx="2">
                  <c:v>6367</c:v>
                </c:pt>
                <c:pt idx="3">
                  <c:v>6558</c:v>
                </c:pt>
                <c:pt idx="4">
                  <c:v>6571</c:v>
                </c:pt>
                <c:pt idx="5">
                  <c:v>5117</c:v>
                </c:pt>
                <c:pt idx="6">
                  <c:v>3619</c:v>
                </c:pt>
                <c:pt idx="7">
                  <c:v>1837</c:v>
                </c:pt>
                <c:pt idx="8">
                  <c:v>887</c:v>
                </c:pt>
                <c:pt idx="9">
                  <c:v>354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3B9-449A-A365-5242497A2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46847232"/>
        <c:axId val="146848768"/>
      </c:barChart>
      <c:catAx>
        <c:axId val="146847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6848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6848768"/>
        <c:scaling>
          <c:orientation val="minMax"/>
        </c:scaling>
        <c:delete val="0"/>
        <c:axPos val="l"/>
        <c:majorGridlines/>
        <c:numFmt formatCode="#,##0_);\(#,##0\)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68472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6484447625864944"/>
          <c:y val="7.1795456602407451E-2"/>
          <c:w val="0.39453190169410635"/>
          <c:h val="0.112821069780070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Grade 11</a:t>
            </a:r>
          </a:p>
        </c:rich>
      </c:tx>
      <c:layout>
        <c:manualLayout>
          <c:xMode val="edge"/>
          <c:yMode val="edge"/>
          <c:x val="3.4482549185484046E-2"/>
          <c:y val="3.144633236634894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919200596133272"/>
          <c:y val="0.22222280185484758"/>
          <c:w val="0.79461638717096861"/>
          <c:h val="0.611112705100830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Table!$B$29</c:f>
              <c:strCache>
                <c:ptCount val="1"/>
                <c:pt idx="0">
                  <c:v>Female</c:v>
                </c:pt>
              </c:strCache>
            </c:strRef>
          </c:tx>
          <c:invertIfNegative val="0"/>
          <c:cat>
            <c:numRef>
              <c:f>Table!$N$4:$W$4</c:f>
              <c:numCache>
                <c:formatCode>General</c:formatCode>
                <c:ptCount val="10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</c:numCache>
            </c:numRef>
          </c:cat>
          <c:val>
            <c:numRef>
              <c:f>Table!$N$29:$W$29</c:f>
              <c:numCache>
                <c:formatCode>#,##0;\-#,##0;\-</c:formatCode>
                <c:ptCount val="10"/>
                <c:pt idx="0">
                  <c:v>63</c:v>
                </c:pt>
                <c:pt idx="1">
                  <c:v>1448</c:v>
                </c:pt>
                <c:pt idx="2">
                  <c:v>4557</c:v>
                </c:pt>
                <c:pt idx="3">
                  <c:v>2875</c:v>
                </c:pt>
                <c:pt idx="4">
                  <c:v>1616</c:v>
                </c:pt>
                <c:pt idx="5">
                  <c:v>936</c:v>
                </c:pt>
                <c:pt idx="6">
                  <c:v>519</c:v>
                </c:pt>
                <c:pt idx="7">
                  <c:v>312</c:v>
                </c:pt>
                <c:pt idx="8">
                  <c:v>126</c:v>
                </c:pt>
                <c:pt idx="9">
                  <c:v>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432-4CB8-86B9-0E3DC3484F90}"/>
            </c:ext>
          </c:extLst>
        </c:ser>
        <c:ser>
          <c:idx val="1"/>
          <c:order val="1"/>
          <c:tx>
            <c:strRef>
              <c:f>Table!$B$30</c:f>
              <c:strCache>
                <c:ptCount val="1"/>
                <c:pt idx="0">
                  <c:v>Male</c:v>
                </c:pt>
              </c:strCache>
            </c:strRef>
          </c:tx>
          <c:invertIfNegative val="0"/>
          <c:cat>
            <c:numRef>
              <c:f>Table!$N$4:$W$4</c:f>
              <c:numCache>
                <c:formatCode>General</c:formatCode>
                <c:ptCount val="10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</c:numCache>
            </c:numRef>
          </c:cat>
          <c:val>
            <c:numRef>
              <c:f>Table!$N$30:$W$30</c:f>
              <c:numCache>
                <c:formatCode>#,##0;\-#,##0;\-</c:formatCode>
                <c:ptCount val="10"/>
                <c:pt idx="0">
                  <c:v>41</c:v>
                </c:pt>
                <c:pt idx="1">
                  <c:v>716</c:v>
                </c:pt>
                <c:pt idx="2">
                  <c:v>2938</c:v>
                </c:pt>
                <c:pt idx="3">
                  <c:v>2459</c:v>
                </c:pt>
                <c:pt idx="4">
                  <c:v>1622</c:v>
                </c:pt>
                <c:pt idx="5">
                  <c:v>1229</c:v>
                </c:pt>
                <c:pt idx="6">
                  <c:v>759</c:v>
                </c:pt>
                <c:pt idx="7">
                  <c:v>408</c:v>
                </c:pt>
                <c:pt idx="8">
                  <c:v>198</c:v>
                </c:pt>
                <c:pt idx="9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432-4CB8-86B9-0E3DC3484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46875136"/>
        <c:axId val="146876672"/>
      </c:barChart>
      <c:catAx>
        <c:axId val="146875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6876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6876672"/>
        <c:scaling>
          <c:orientation val="minMax"/>
        </c:scaling>
        <c:delete val="0"/>
        <c:axPos val="l"/>
        <c:majorGridlines/>
        <c:numFmt formatCode="#,##0_);\(#,##0\)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6875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712661330556821"/>
          <c:y val="6.9148777455449645E-2"/>
          <c:w val="0.38697468601548779"/>
          <c:h val="0.12765962149468157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</xdr:colOff>
      <xdr:row>35</xdr:row>
      <xdr:rowOff>676275</xdr:rowOff>
    </xdr:from>
    <xdr:to>
      <xdr:col>6</xdr:col>
      <xdr:colOff>476250</xdr:colOff>
      <xdr:row>41</xdr:row>
      <xdr:rowOff>19050</xdr:rowOff>
    </xdr:to>
    <xdr:graphicFrame macro="">
      <xdr:nvGraphicFramePr>
        <xdr:cNvPr id="427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142876</xdr:colOff>
      <xdr:row>35</xdr:row>
      <xdr:rowOff>581027</xdr:rowOff>
    </xdr:from>
    <xdr:to>
      <xdr:col>2</xdr:col>
      <xdr:colOff>133351</xdr:colOff>
      <xdr:row>37</xdr:row>
      <xdr:rowOff>238126</xdr:rowOff>
    </xdr:to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142876" y="6591302"/>
          <a:ext cx="1752600" cy="1400174"/>
        </a:xfrm>
        <a:prstGeom prst="rect">
          <a:avLst/>
        </a:prstGeom>
        <a:solidFill>
          <a:srgbClr val="FFFFFF"/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Palatino"/>
            </a:rPr>
            <a:t>The charts in Figure 26 show age distributions by gender in the first grade of each school phase. </a:t>
          </a:r>
          <a:r>
            <a:rPr lang="en-US" sz="1000" b="0" i="0" baseline="0">
              <a:latin typeface="Palatino"/>
              <a:ea typeface="+mn-ea"/>
              <a:cs typeface="+mn-cs"/>
            </a:rPr>
            <a:t>Male on average repeated more often than females, dropped out and returned or on average started school a bit older than female counterparts. This has resulted in wider age distributions for males.</a:t>
          </a:r>
          <a:endParaRPr lang="en-US" sz="1000" b="0" i="0" u="none" strike="noStrike" baseline="0">
            <a:solidFill>
              <a:srgbClr val="000000"/>
            </a:solidFill>
            <a:latin typeface="Palatino"/>
          </a:endParaRPr>
        </a:p>
      </xdr:txBody>
    </xdr:sp>
    <xdr:clientData/>
  </xdr:twoCellAnchor>
  <xdr:twoCellAnchor>
    <xdr:from>
      <xdr:col>1</xdr:col>
      <xdr:colOff>241935</xdr:colOff>
      <xdr:row>34</xdr:row>
      <xdr:rowOff>83820</xdr:rowOff>
    </xdr:from>
    <xdr:to>
      <xdr:col>8</xdr:col>
      <xdr:colOff>161925</xdr:colOff>
      <xdr:row>35</xdr:row>
      <xdr:rowOff>352425</xdr:rowOff>
    </xdr:to>
    <xdr:sp macro="" textlink="">
      <xdr:nvSpPr>
        <xdr:cNvPr id="4100" name="Text Box 4"/>
        <xdr:cNvSpPr txBox="1">
          <a:spLocks noChangeArrowheads="1"/>
        </xdr:cNvSpPr>
      </xdr:nvSpPr>
      <xdr:spPr bwMode="auto">
        <a:xfrm>
          <a:off x="1194435" y="5979795"/>
          <a:ext cx="3834765" cy="38290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Figure 26:</a:t>
          </a: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Age distribution of learners by age and gender for specic grades</a:t>
          </a:r>
        </a:p>
      </xdr:txBody>
    </xdr:sp>
    <xdr:clientData/>
  </xdr:twoCellAnchor>
  <xdr:twoCellAnchor>
    <xdr:from>
      <xdr:col>7</xdr:col>
      <xdr:colOff>400050</xdr:colOff>
      <xdr:row>35</xdr:row>
      <xdr:rowOff>685800</xdr:rowOff>
    </xdr:from>
    <xdr:to>
      <xdr:col>13</xdr:col>
      <xdr:colOff>9525</xdr:colOff>
      <xdr:row>40</xdr:row>
      <xdr:rowOff>342901</xdr:rowOff>
    </xdr:to>
    <xdr:graphicFrame macro="">
      <xdr:nvGraphicFramePr>
        <xdr:cNvPr id="4274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28576</xdr:colOff>
      <xdr:row>35</xdr:row>
      <xdr:rowOff>676275</xdr:rowOff>
    </xdr:from>
    <xdr:to>
      <xdr:col>18</xdr:col>
      <xdr:colOff>85726</xdr:colOff>
      <xdr:row>41</xdr:row>
      <xdr:rowOff>38100</xdr:rowOff>
    </xdr:to>
    <xdr:graphicFrame macro="">
      <xdr:nvGraphicFramePr>
        <xdr:cNvPr id="4275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381000</xdr:colOff>
      <xdr:row>35</xdr:row>
      <xdr:rowOff>676275</xdr:rowOff>
    </xdr:from>
    <xdr:to>
      <xdr:col>23</xdr:col>
      <xdr:colOff>114300</xdr:colOff>
      <xdr:row>41</xdr:row>
      <xdr:rowOff>9525</xdr:rowOff>
    </xdr:to>
    <xdr:graphicFrame macro="">
      <xdr:nvGraphicFramePr>
        <xdr:cNvPr id="4276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13335</xdr:colOff>
      <xdr:row>0</xdr:row>
      <xdr:rowOff>28575</xdr:rowOff>
    </xdr:from>
    <xdr:to>
      <xdr:col>26</xdr:col>
      <xdr:colOff>499486</xdr:colOff>
      <xdr:row>9</xdr:row>
      <xdr:rowOff>1913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4963775" y="28575"/>
          <a:ext cx="1676400" cy="1352550"/>
        </a:xfrm>
        <a:prstGeom prst="rect">
          <a:avLst/>
        </a:prstGeom>
        <a:solidFill>
          <a:srgbClr val="99CCFF"/>
        </a:solidFill>
        <a:ln w="9525">
          <a:solidFill>
            <a:srgbClr val="333399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700"/>
            </a:lnSpc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The row labels next to National are replicated for the regions.</a:t>
          </a:r>
        </a:p>
        <a:p>
          <a:pPr algn="l" rtl="0">
            <a:lnSpc>
              <a:spcPts val="700"/>
            </a:lnSpc>
            <a:defRPr sz="1000"/>
          </a:pPr>
          <a:endParaRPr lang="en-US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700"/>
            </a:lnSpc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Insert required formulas in header row(s) in sheet Table to copy from this sheet.</a:t>
          </a:r>
        </a:p>
        <a:p>
          <a:pPr algn="l" rtl="0">
            <a:lnSpc>
              <a:spcPts val="900"/>
            </a:lnSpc>
            <a:defRPr sz="1000"/>
          </a:pPr>
          <a:endParaRPr lang="en-US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800"/>
            </a:lnSpc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National totals in sheet Table have been set as the sum of regional values. Change to copy from this sheet if required.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93345</xdr:colOff>
      <xdr:row>0</xdr:row>
      <xdr:rowOff>70485</xdr:rowOff>
    </xdr:from>
    <xdr:to>
      <xdr:col>5</xdr:col>
      <xdr:colOff>590602</xdr:colOff>
      <xdr:row>14</xdr:row>
      <xdr:rowOff>146685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104775" y="66675"/>
          <a:ext cx="3533775" cy="2209800"/>
        </a:xfrm>
        <a:prstGeom prst="rect">
          <a:avLst/>
        </a:prstGeom>
        <a:solidFill>
          <a:srgbClr val="CCFFCC"/>
        </a:solidFill>
        <a:ln w="9525">
          <a:solidFill>
            <a:srgbClr val="008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1" i="0" u="none" strike="noStrike" baseline="0">
              <a:solidFill>
                <a:srgbClr val="FF6600"/>
              </a:solidFill>
              <a:latin typeface="Arial"/>
              <a:cs typeface="Arial"/>
            </a:rPr>
            <a:t>Instructions</a:t>
          </a:r>
          <a:endParaRPr lang="en-US" sz="900" b="0" i="0" u="none" strike="noStrike" baseline="0">
            <a:solidFill>
              <a:srgbClr val="FF66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900" b="0" i="0" u="none" strike="noStrike" baseline="0">
            <a:solidFill>
              <a:srgbClr val="FF66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FF6600"/>
              </a:solidFill>
              <a:latin typeface="Arial"/>
              <a:cs typeface="Arial"/>
            </a:rPr>
            <a:t>Change year in sheet enrolment and in table footer.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Z53"/>
  <sheetViews>
    <sheetView tabSelected="1" view="pageBreakPreview" topLeftCell="A25" workbookViewId="0">
      <selection activeCell="B41" sqref="B41"/>
    </sheetView>
  </sheetViews>
  <sheetFormatPr defaultRowHeight="12"/>
  <cols>
    <col min="1" max="1" width="14.28515625" customWidth="1"/>
    <col min="2" max="2" width="12.140625" customWidth="1"/>
    <col min="3" max="3" width="10" customWidth="1"/>
    <col min="4" max="4" width="7.42578125" bestFit="1" customWidth="1"/>
    <col min="5" max="5" width="7.28515625" style="35" customWidth="1"/>
    <col min="6" max="6" width="7.28515625" customWidth="1"/>
    <col min="7" max="7" width="7.28515625" style="35" customWidth="1"/>
    <col min="8" max="8" width="7.28515625" customWidth="1"/>
    <col min="9" max="9" width="7.28515625" style="35" customWidth="1"/>
    <col min="10" max="10" width="7.28515625" customWidth="1"/>
    <col min="11" max="11" width="7.28515625" style="35" customWidth="1"/>
    <col min="12" max="12" width="7.28515625" customWidth="1"/>
    <col min="13" max="13" width="7.28515625" style="35" customWidth="1"/>
    <col min="14" max="14" width="7.28515625" customWidth="1"/>
    <col min="15" max="15" width="7.28515625" style="35" customWidth="1"/>
    <col min="16" max="16" width="7.28515625" customWidth="1"/>
    <col min="17" max="17" width="7.28515625" style="35" customWidth="1"/>
    <col min="18" max="18" width="7.28515625" customWidth="1"/>
    <col min="19" max="19" width="7.28515625" style="35" customWidth="1"/>
    <col min="20" max="20" width="7.28515625" customWidth="1"/>
    <col min="21" max="21" width="7.28515625" style="35" customWidth="1"/>
    <col min="22" max="22" width="7.28515625" customWidth="1"/>
    <col min="23" max="23" width="7.28515625" style="35" customWidth="1"/>
    <col min="24" max="24" width="9.28515625" customWidth="1"/>
    <col min="25" max="25" width="2.42578125" customWidth="1"/>
    <col min="26" max="26" width="40.7109375" customWidth="1"/>
  </cols>
  <sheetData>
    <row r="1" spans="1:26" ht="15" customHeight="1">
      <c r="A1" s="14" t="s">
        <v>84</v>
      </c>
      <c r="B1" s="14"/>
      <c r="C1" s="14"/>
      <c r="D1" s="14"/>
      <c r="E1" s="30"/>
      <c r="F1" s="14"/>
      <c r="G1" s="30"/>
      <c r="H1" s="14"/>
      <c r="I1" s="30"/>
      <c r="J1" s="14"/>
      <c r="K1" s="30"/>
      <c r="L1" s="14"/>
      <c r="M1" s="30"/>
      <c r="N1" s="14"/>
      <c r="O1" s="30"/>
      <c r="P1" s="14"/>
      <c r="Q1" s="30"/>
      <c r="R1" s="14"/>
      <c r="S1" s="30"/>
      <c r="T1" s="14"/>
      <c r="U1" s="30"/>
      <c r="V1" s="14"/>
      <c r="W1" s="30"/>
      <c r="X1" s="14"/>
      <c r="Y1" s="2"/>
      <c r="Z1" s="2"/>
    </row>
    <row r="2" spans="1:26" ht="3" customHeight="1">
      <c r="A2" s="1"/>
      <c r="B2" s="1"/>
      <c r="C2" s="1"/>
      <c r="D2" s="1"/>
      <c r="E2" s="31"/>
      <c r="F2" s="1"/>
      <c r="G2" s="31"/>
      <c r="H2" s="1"/>
      <c r="I2" s="31"/>
      <c r="J2" s="1"/>
      <c r="K2" s="31"/>
      <c r="L2" s="1"/>
      <c r="M2" s="31"/>
      <c r="N2" s="1"/>
      <c r="O2" s="31"/>
      <c r="P2" s="1"/>
      <c r="Q2" s="31"/>
      <c r="R2" s="1"/>
      <c r="S2" s="31"/>
      <c r="T2" s="1"/>
      <c r="U2" s="31"/>
      <c r="V2" s="1"/>
      <c r="W2" s="31"/>
      <c r="X2" s="1"/>
      <c r="Y2" s="2"/>
      <c r="Z2" s="2"/>
    </row>
    <row r="3" spans="1:26" ht="15" customHeight="1">
      <c r="A3" s="44"/>
      <c r="B3" s="44"/>
      <c r="C3" s="45"/>
      <c r="D3" s="49" t="s">
        <v>8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2"/>
      <c r="Z3" s="2"/>
    </row>
    <row r="4" spans="1:26" ht="26.25" customHeight="1">
      <c r="A4" s="44" t="s">
        <v>49</v>
      </c>
      <c r="B4" s="44" t="s">
        <v>50</v>
      </c>
      <c r="C4" s="44" t="s">
        <v>7</v>
      </c>
      <c r="D4" s="46" t="s">
        <v>57</v>
      </c>
      <c r="E4" s="47">
        <f>VALUE(Copy!E3)</f>
        <v>6</v>
      </c>
      <c r="F4" s="46">
        <f>VALUE(Copy!F3)</f>
        <v>7</v>
      </c>
      <c r="G4" s="47">
        <f>VALUE(Copy!G3)</f>
        <v>8</v>
      </c>
      <c r="H4" s="46">
        <f>VALUE(Copy!H3)</f>
        <v>9</v>
      </c>
      <c r="I4" s="47">
        <f>VALUE(Copy!I3)</f>
        <v>10</v>
      </c>
      <c r="J4" s="46">
        <f>VALUE(Copy!J3)</f>
        <v>11</v>
      </c>
      <c r="K4" s="47">
        <f>VALUE(Copy!K3)</f>
        <v>12</v>
      </c>
      <c r="L4" s="46">
        <f>VALUE(Copy!L3)</f>
        <v>13</v>
      </c>
      <c r="M4" s="47">
        <f>VALUE(Copy!M3)</f>
        <v>14</v>
      </c>
      <c r="N4" s="46">
        <f>VALUE(Copy!N3)</f>
        <v>15</v>
      </c>
      <c r="O4" s="47">
        <f>VALUE(Copy!O3)</f>
        <v>16</v>
      </c>
      <c r="P4" s="46">
        <f>VALUE(Copy!P3)</f>
        <v>17</v>
      </c>
      <c r="Q4" s="47">
        <f>VALUE(Copy!Q3)</f>
        <v>18</v>
      </c>
      <c r="R4" s="46">
        <f>VALUE(Copy!R3)</f>
        <v>19</v>
      </c>
      <c r="S4" s="47">
        <f>VALUE(Copy!S3)</f>
        <v>20</v>
      </c>
      <c r="T4" s="46">
        <f>VALUE(Copy!T3)</f>
        <v>21</v>
      </c>
      <c r="U4" s="47">
        <f>VALUE(Copy!U3)</f>
        <v>22</v>
      </c>
      <c r="V4" s="46">
        <f>VALUE(Copy!V3)</f>
        <v>23</v>
      </c>
      <c r="W4" s="47">
        <f>VALUE(Copy!W3)</f>
        <v>24</v>
      </c>
      <c r="X4" s="46" t="s">
        <v>47</v>
      </c>
      <c r="Y4" s="2"/>
      <c r="Z4" s="2"/>
    </row>
    <row r="5" spans="1:26" ht="13.5" customHeight="1">
      <c r="A5" s="36" t="s">
        <v>7</v>
      </c>
      <c r="B5" s="36" t="str">
        <f>Copy!B6</f>
        <v>Female</v>
      </c>
      <c r="C5" s="37">
        <f>SUM(C7,C9,C11,C13,C15,C17,C19,C21,C23,C25,C27,C29,C31,C33)</f>
        <v>350084</v>
      </c>
      <c r="D5" s="38">
        <f>SUM(D7,D9,D11,D13,D15,D17,D19,D21,D23,D25,D27,D29,D31,D33)</f>
        <v>5697</v>
      </c>
      <c r="E5" s="38">
        <f t="shared" ref="E5:X5" si="0">SUM(E7,E9,E11,E13,E15,E17,E19,E21,E23,E25,E27,E29,E31,E33)</f>
        <v>19679</v>
      </c>
      <c r="F5" s="38">
        <f t="shared" si="0"/>
        <v>27550</v>
      </c>
      <c r="G5" s="38">
        <f t="shared" si="0"/>
        <v>29483</v>
      </c>
      <c r="H5" s="38">
        <f t="shared" si="0"/>
        <v>28907</v>
      </c>
      <c r="I5" s="38">
        <f t="shared" si="0"/>
        <v>28185</v>
      </c>
      <c r="J5" s="38">
        <f t="shared" si="0"/>
        <v>27271</v>
      </c>
      <c r="K5" s="38">
        <f t="shared" si="0"/>
        <v>25871</v>
      </c>
      <c r="L5" s="38">
        <f t="shared" si="0"/>
        <v>25642</v>
      </c>
      <c r="M5" s="38">
        <f t="shared" si="0"/>
        <v>24771</v>
      </c>
      <c r="N5" s="38">
        <f t="shared" si="0"/>
        <v>23966</v>
      </c>
      <c r="O5" s="38">
        <f t="shared" si="0"/>
        <v>23838</v>
      </c>
      <c r="P5" s="38">
        <f t="shared" si="0"/>
        <v>21596</v>
      </c>
      <c r="Q5" s="38">
        <f t="shared" si="0"/>
        <v>16851</v>
      </c>
      <c r="R5" s="38">
        <f t="shared" si="0"/>
        <v>9445</v>
      </c>
      <c r="S5" s="38">
        <f t="shared" si="0"/>
        <v>5608</v>
      </c>
      <c r="T5" s="38">
        <f t="shared" si="0"/>
        <v>3017</v>
      </c>
      <c r="U5" s="38">
        <f t="shared" si="0"/>
        <v>1519</v>
      </c>
      <c r="V5" s="38">
        <f t="shared" si="0"/>
        <v>692</v>
      </c>
      <c r="W5" s="38">
        <f t="shared" si="0"/>
        <v>309</v>
      </c>
      <c r="X5" s="38">
        <f t="shared" si="0"/>
        <v>187</v>
      </c>
      <c r="Y5" s="2"/>
      <c r="Z5" s="48"/>
    </row>
    <row r="6" spans="1:26" ht="13.5" customHeight="1">
      <c r="A6" s="37"/>
      <c r="B6" s="36" t="str">
        <f>Copy!B7</f>
        <v>Male</v>
      </c>
      <c r="C6" s="37">
        <f>SUM(C8,C10,C12,C14,C16,C18,C20,C22,C24,C26,C28,C30,C32,C34)</f>
        <v>348369</v>
      </c>
      <c r="D6" s="38">
        <f>SUM(D8,D10,D12,D14,D16,D18,D20,D22,D24,D26,D28,D30,D32,D34)</f>
        <v>5452</v>
      </c>
      <c r="E6" s="38">
        <f t="shared" ref="E6:X6" si="1">SUM(E8,E10,E12,E14,E16,E18,E20,E22,E24,E26,E28,E30,E32,E34)</f>
        <v>18710</v>
      </c>
      <c r="F6" s="38">
        <f t="shared" si="1"/>
        <v>26718</v>
      </c>
      <c r="G6" s="38">
        <f t="shared" si="1"/>
        <v>28601</v>
      </c>
      <c r="H6" s="38">
        <f t="shared" si="1"/>
        <v>27665</v>
      </c>
      <c r="I6" s="38">
        <f t="shared" si="1"/>
        <v>27508</v>
      </c>
      <c r="J6" s="38">
        <f t="shared" si="1"/>
        <v>26410</v>
      </c>
      <c r="K6" s="38">
        <f t="shared" si="1"/>
        <v>24835</v>
      </c>
      <c r="L6" s="38">
        <f t="shared" si="1"/>
        <v>25038</v>
      </c>
      <c r="M6" s="38">
        <f t="shared" si="1"/>
        <v>24033</v>
      </c>
      <c r="N6" s="38">
        <f t="shared" si="1"/>
        <v>23264</v>
      </c>
      <c r="O6" s="38">
        <f t="shared" si="1"/>
        <v>23595</v>
      </c>
      <c r="P6" s="38">
        <f t="shared" si="1"/>
        <v>21371</v>
      </c>
      <c r="Q6" s="38">
        <f t="shared" si="1"/>
        <v>17961</v>
      </c>
      <c r="R6" s="38">
        <f t="shared" si="1"/>
        <v>11403</v>
      </c>
      <c r="S6" s="38">
        <f t="shared" si="1"/>
        <v>7563</v>
      </c>
      <c r="T6" s="38">
        <f t="shared" si="1"/>
        <v>4205</v>
      </c>
      <c r="U6" s="38">
        <f t="shared" si="1"/>
        <v>2210</v>
      </c>
      <c r="V6" s="38">
        <f t="shared" si="1"/>
        <v>1082</v>
      </c>
      <c r="W6" s="38">
        <f t="shared" si="1"/>
        <v>456</v>
      </c>
      <c r="X6" s="38">
        <f t="shared" si="1"/>
        <v>289</v>
      </c>
      <c r="Y6" s="2"/>
      <c r="Z6" s="2"/>
    </row>
    <row r="7" spans="1:26" ht="13.5" customHeight="1">
      <c r="A7" s="39" t="str">
        <f>Copy!A6</f>
        <v>Pre-Primary</v>
      </c>
      <c r="B7" s="39" t="str">
        <f>Copy!B6</f>
        <v>Female</v>
      </c>
      <c r="C7" s="40">
        <f>SUM(D7:X7)</f>
        <v>20924</v>
      </c>
      <c r="D7" s="41">
        <f>Copy!D6</f>
        <v>5653</v>
      </c>
      <c r="E7" s="42">
        <f>Copy!E6</f>
        <v>14192</v>
      </c>
      <c r="F7" s="41">
        <f>Copy!F6</f>
        <v>721</v>
      </c>
      <c r="G7" s="42">
        <f>Copy!G6</f>
        <v>161</v>
      </c>
      <c r="H7" s="41">
        <f>Copy!H6</f>
        <v>65</v>
      </c>
      <c r="I7" s="42">
        <f>Copy!I6</f>
        <v>58</v>
      </c>
      <c r="J7" s="41">
        <f>Copy!J6</f>
        <v>20</v>
      </c>
      <c r="K7" s="42">
        <f>Copy!K6</f>
        <v>25</v>
      </c>
      <c r="L7" s="41">
        <f>Copy!L6</f>
        <v>15</v>
      </c>
      <c r="M7" s="42">
        <f>Copy!M6</f>
        <v>8</v>
      </c>
      <c r="N7" s="41">
        <f>Copy!N6</f>
        <v>4</v>
      </c>
      <c r="O7" s="42">
        <f>Copy!O6</f>
        <v>2</v>
      </c>
      <c r="P7" s="41">
        <f>Copy!P6</f>
        <v>0</v>
      </c>
      <c r="Q7" s="42">
        <f>Copy!Q6</f>
        <v>0</v>
      </c>
      <c r="R7" s="41">
        <f>Copy!R6</f>
        <v>0</v>
      </c>
      <c r="S7" s="42">
        <f>Copy!S6</f>
        <v>0</v>
      </c>
      <c r="T7" s="41">
        <f>Copy!T6</f>
        <v>0</v>
      </c>
      <c r="U7" s="42">
        <f>Copy!U6</f>
        <v>0</v>
      </c>
      <c r="V7" s="41">
        <f>Copy!V6</f>
        <v>0</v>
      </c>
      <c r="W7" s="42">
        <f>Copy!W6</f>
        <v>0</v>
      </c>
      <c r="X7" s="41">
        <f>Copy!X6</f>
        <v>0</v>
      </c>
      <c r="Y7" s="2"/>
      <c r="Z7" s="2"/>
    </row>
    <row r="8" spans="1:26" ht="13.5" customHeight="1">
      <c r="A8" s="43"/>
      <c r="B8" s="43" t="str">
        <f>Copy!B7</f>
        <v>Male</v>
      </c>
      <c r="C8" s="40">
        <f t="shared" ref="C8:C34" si="2">SUM(D8:X8)</f>
        <v>20167</v>
      </c>
      <c r="D8" s="41">
        <f>Copy!D7</f>
        <v>5424</v>
      </c>
      <c r="E8" s="42">
        <f>Copy!E7</f>
        <v>13561</v>
      </c>
      <c r="F8" s="41">
        <f>Copy!F7</f>
        <v>758</v>
      </c>
      <c r="G8" s="42">
        <f>Copy!G7</f>
        <v>193</v>
      </c>
      <c r="H8" s="41">
        <f>Copy!H7</f>
        <v>71</v>
      </c>
      <c r="I8" s="42">
        <f>Copy!I7</f>
        <v>73</v>
      </c>
      <c r="J8" s="41">
        <f>Copy!J7</f>
        <v>17</v>
      </c>
      <c r="K8" s="42">
        <f>Copy!K7</f>
        <v>30</v>
      </c>
      <c r="L8" s="41">
        <f>Copy!L7</f>
        <v>23</v>
      </c>
      <c r="M8" s="42">
        <f>Copy!M7</f>
        <v>7</v>
      </c>
      <c r="N8" s="41">
        <f>Copy!N7</f>
        <v>7</v>
      </c>
      <c r="O8" s="42">
        <f>Copy!O7</f>
        <v>3</v>
      </c>
      <c r="P8" s="41">
        <f>Copy!P7</f>
        <v>0</v>
      </c>
      <c r="Q8" s="42">
        <f>Copy!Q7</f>
        <v>0</v>
      </c>
      <c r="R8" s="41">
        <f>Copy!R7</f>
        <v>0</v>
      </c>
      <c r="S8" s="42">
        <f>Copy!S7</f>
        <v>0</v>
      </c>
      <c r="T8" s="41">
        <f>Copy!T7</f>
        <v>0</v>
      </c>
      <c r="U8" s="42">
        <f>Copy!U7</f>
        <v>0</v>
      </c>
      <c r="V8" s="41">
        <f>Copy!V7</f>
        <v>0</v>
      </c>
      <c r="W8" s="42">
        <f>Copy!W7</f>
        <v>0</v>
      </c>
      <c r="X8" s="41">
        <f>Copy!X7</f>
        <v>0</v>
      </c>
      <c r="Y8" s="2"/>
      <c r="Z8" s="2"/>
    </row>
    <row r="9" spans="1:26" ht="13.5" customHeight="1">
      <c r="A9" s="39" t="str">
        <f>Copy!A8</f>
        <v>Grade  1</v>
      </c>
      <c r="B9" s="39" t="str">
        <f>Copy!B8</f>
        <v>Female</v>
      </c>
      <c r="C9" s="40">
        <f t="shared" si="2"/>
        <v>39233</v>
      </c>
      <c r="D9" s="41">
        <f>Copy!D8</f>
        <v>44</v>
      </c>
      <c r="E9" s="42">
        <f>Copy!E8</f>
        <v>5418</v>
      </c>
      <c r="F9" s="41">
        <f>Copy!F8</f>
        <v>23111</v>
      </c>
      <c r="G9" s="42">
        <f>Copy!G8</f>
        <v>7055</v>
      </c>
      <c r="H9" s="41">
        <f>Copy!H8</f>
        <v>1994</v>
      </c>
      <c r="I9" s="42">
        <f>Copy!I8</f>
        <v>760</v>
      </c>
      <c r="J9" s="41">
        <f>Copy!J8</f>
        <v>369</v>
      </c>
      <c r="K9" s="42">
        <f>Copy!K8</f>
        <v>204</v>
      </c>
      <c r="L9" s="41">
        <f>Copy!L8</f>
        <v>137</v>
      </c>
      <c r="M9" s="42">
        <f>Copy!M8</f>
        <v>70</v>
      </c>
      <c r="N9" s="41">
        <f>Copy!N8</f>
        <v>53</v>
      </c>
      <c r="O9" s="42">
        <f>Copy!O8</f>
        <v>12</v>
      </c>
      <c r="P9" s="41">
        <f>Copy!P8</f>
        <v>3</v>
      </c>
      <c r="Q9" s="42">
        <f>Copy!Q8</f>
        <v>2</v>
      </c>
      <c r="R9" s="41">
        <f>Copy!R8</f>
        <v>0</v>
      </c>
      <c r="S9" s="42">
        <f>Copy!S8</f>
        <v>1</v>
      </c>
      <c r="T9" s="41">
        <f>Copy!T8</f>
        <v>0</v>
      </c>
      <c r="U9" s="42">
        <f>Copy!U8</f>
        <v>0</v>
      </c>
      <c r="V9" s="41">
        <f>Copy!V8</f>
        <v>0</v>
      </c>
      <c r="W9" s="42">
        <f>Copy!W8</f>
        <v>0</v>
      </c>
      <c r="X9" s="41">
        <f>Copy!X8</f>
        <v>0</v>
      </c>
      <c r="Y9" s="2"/>
      <c r="Z9" s="2"/>
    </row>
    <row r="10" spans="1:26" ht="13.5" customHeight="1">
      <c r="A10" s="43"/>
      <c r="B10" s="43" t="str">
        <f>Copy!B9</f>
        <v>Male</v>
      </c>
      <c r="C10" s="40">
        <f t="shared" si="2"/>
        <v>42130</v>
      </c>
      <c r="D10" s="41">
        <f>Copy!D9</f>
        <v>28</v>
      </c>
      <c r="E10" s="42">
        <f>Copy!E9</f>
        <v>5096</v>
      </c>
      <c r="F10" s="41">
        <f>Copy!F9</f>
        <v>22878</v>
      </c>
      <c r="G10" s="42">
        <f>Copy!G9</f>
        <v>9222</v>
      </c>
      <c r="H10" s="41">
        <f>Copy!H9</f>
        <v>2669</v>
      </c>
      <c r="I10" s="42">
        <f>Copy!I9</f>
        <v>1015</v>
      </c>
      <c r="J10" s="41">
        <f>Copy!J9</f>
        <v>475</v>
      </c>
      <c r="K10" s="42">
        <f>Copy!K9</f>
        <v>282</v>
      </c>
      <c r="L10" s="41">
        <f>Copy!L9</f>
        <v>187</v>
      </c>
      <c r="M10" s="42">
        <f>Copy!M9</f>
        <v>128</v>
      </c>
      <c r="N10" s="41">
        <f>Copy!N9</f>
        <v>83</v>
      </c>
      <c r="O10" s="42">
        <f>Copy!O9</f>
        <v>34</v>
      </c>
      <c r="P10" s="41">
        <f>Copy!P9</f>
        <v>12</v>
      </c>
      <c r="Q10" s="42">
        <f>Copy!Q9</f>
        <v>9</v>
      </c>
      <c r="R10" s="41">
        <f>Copy!R9</f>
        <v>6</v>
      </c>
      <c r="S10" s="42">
        <f>Copy!S9</f>
        <v>4</v>
      </c>
      <c r="T10" s="41">
        <f>Copy!T9</f>
        <v>1</v>
      </c>
      <c r="U10" s="42">
        <f>Copy!U9</f>
        <v>0</v>
      </c>
      <c r="V10" s="41">
        <f>Copy!V9</f>
        <v>0</v>
      </c>
      <c r="W10" s="42">
        <f>Copy!W9</f>
        <v>1</v>
      </c>
      <c r="X10" s="41">
        <f>Copy!X9</f>
        <v>0</v>
      </c>
      <c r="Y10" s="2"/>
      <c r="Z10" s="2"/>
    </row>
    <row r="11" spans="1:26" ht="13.5" customHeight="1">
      <c r="A11" s="39" t="str">
        <f>Copy!A10</f>
        <v>Grade  2</v>
      </c>
      <c r="B11" s="39" t="str">
        <f>Copy!B10</f>
        <v>Female</v>
      </c>
      <c r="C11" s="40">
        <f t="shared" si="2"/>
        <v>34703</v>
      </c>
      <c r="D11" s="41">
        <f>Copy!D10</f>
        <v>0</v>
      </c>
      <c r="E11" s="42">
        <f>Copy!E10</f>
        <v>59</v>
      </c>
      <c r="F11" s="41">
        <f>Copy!F10</f>
        <v>3615</v>
      </c>
      <c r="G11" s="42">
        <f>Copy!G10</f>
        <v>18894</v>
      </c>
      <c r="H11" s="41">
        <f>Copy!H10</f>
        <v>7417</v>
      </c>
      <c r="I11" s="42">
        <f>Copy!I10</f>
        <v>2761</v>
      </c>
      <c r="J11" s="41">
        <f>Copy!J10</f>
        <v>1050</v>
      </c>
      <c r="K11" s="42">
        <f>Copy!K10</f>
        <v>465</v>
      </c>
      <c r="L11" s="41">
        <f>Copy!L10</f>
        <v>230</v>
      </c>
      <c r="M11" s="42">
        <f>Copy!M10</f>
        <v>124</v>
      </c>
      <c r="N11" s="41">
        <f>Copy!N10</f>
        <v>53</v>
      </c>
      <c r="O11" s="42">
        <f>Copy!O10</f>
        <v>27</v>
      </c>
      <c r="P11" s="41">
        <f>Copy!P10</f>
        <v>5</v>
      </c>
      <c r="Q11" s="42">
        <f>Copy!Q10</f>
        <v>2</v>
      </c>
      <c r="R11" s="41">
        <f>Copy!R10</f>
        <v>0</v>
      </c>
      <c r="S11" s="42">
        <f>Copy!S10</f>
        <v>1</v>
      </c>
      <c r="T11" s="41">
        <f>Copy!T10</f>
        <v>0</v>
      </c>
      <c r="U11" s="42">
        <f>Copy!U10</f>
        <v>0</v>
      </c>
      <c r="V11" s="41">
        <f>Copy!V10</f>
        <v>0</v>
      </c>
      <c r="W11" s="42">
        <f>Copy!W10</f>
        <v>0</v>
      </c>
      <c r="X11" s="41">
        <f>Copy!X10</f>
        <v>0</v>
      </c>
      <c r="Y11" s="2"/>
      <c r="Z11" s="2"/>
    </row>
    <row r="12" spans="1:26" ht="13.5" customHeight="1">
      <c r="A12" s="43"/>
      <c r="B12" s="43" t="str">
        <f>Copy!B11</f>
        <v>Male</v>
      </c>
      <c r="C12" s="40">
        <f t="shared" si="2"/>
        <v>36319</v>
      </c>
      <c r="D12" s="41">
        <f>Copy!D11</f>
        <v>0</v>
      </c>
      <c r="E12" s="42">
        <f>Copy!E11</f>
        <v>42</v>
      </c>
      <c r="F12" s="41">
        <f>Copy!F11</f>
        <v>2976</v>
      </c>
      <c r="G12" s="42">
        <f>Copy!G11</f>
        <v>16747</v>
      </c>
      <c r="H12" s="41">
        <f>Copy!H11</f>
        <v>9541</v>
      </c>
      <c r="I12" s="42">
        <f>Copy!I11</f>
        <v>4021</v>
      </c>
      <c r="J12" s="41">
        <f>Copy!J11</f>
        <v>1576</v>
      </c>
      <c r="K12" s="42">
        <f>Copy!K11</f>
        <v>650</v>
      </c>
      <c r="L12" s="41">
        <f>Copy!L11</f>
        <v>343</v>
      </c>
      <c r="M12" s="42">
        <f>Copy!M11</f>
        <v>217</v>
      </c>
      <c r="N12" s="41">
        <f>Copy!N11</f>
        <v>106</v>
      </c>
      <c r="O12" s="42">
        <f>Copy!O11</f>
        <v>51</v>
      </c>
      <c r="P12" s="41">
        <f>Copy!P11</f>
        <v>21</v>
      </c>
      <c r="Q12" s="42">
        <f>Copy!Q11</f>
        <v>20</v>
      </c>
      <c r="R12" s="41">
        <f>Copy!R11</f>
        <v>3</v>
      </c>
      <c r="S12" s="42">
        <f>Copy!S11</f>
        <v>4</v>
      </c>
      <c r="T12" s="41">
        <f>Copy!T11</f>
        <v>1</v>
      </c>
      <c r="U12" s="42">
        <f>Copy!U11</f>
        <v>0</v>
      </c>
      <c r="V12" s="41">
        <f>Copy!V11</f>
        <v>0</v>
      </c>
      <c r="W12" s="42">
        <f>Copy!W11</f>
        <v>0</v>
      </c>
      <c r="X12" s="41">
        <f>Copy!X11</f>
        <v>0</v>
      </c>
      <c r="Y12" s="2"/>
      <c r="Z12" s="2"/>
    </row>
    <row r="13" spans="1:26" ht="13.5" customHeight="1">
      <c r="A13" s="39" t="str">
        <f>Copy!A12</f>
        <v>Grade  3</v>
      </c>
      <c r="B13" s="39" t="str">
        <f>Copy!B12</f>
        <v>Female</v>
      </c>
      <c r="C13" s="40">
        <f t="shared" si="2"/>
        <v>32616</v>
      </c>
      <c r="D13" s="41">
        <f>Copy!D12</f>
        <v>0</v>
      </c>
      <c r="E13" s="42">
        <f>Copy!E12</f>
        <v>8</v>
      </c>
      <c r="F13" s="41">
        <f>Copy!F12</f>
        <v>66</v>
      </c>
      <c r="G13" s="42">
        <f>Copy!G12</f>
        <v>3270</v>
      </c>
      <c r="H13" s="41">
        <f>Copy!H12</f>
        <v>16268</v>
      </c>
      <c r="I13" s="42">
        <f>Copy!I12</f>
        <v>7411</v>
      </c>
      <c r="J13" s="41">
        <f>Copy!J12</f>
        <v>2976</v>
      </c>
      <c r="K13" s="42">
        <f>Copy!K12</f>
        <v>1342</v>
      </c>
      <c r="L13" s="41">
        <f>Copy!L12</f>
        <v>697</v>
      </c>
      <c r="M13" s="42">
        <f>Copy!M12</f>
        <v>283</v>
      </c>
      <c r="N13" s="41">
        <f>Copy!N12</f>
        <v>164</v>
      </c>
      <c r="O13" s="42">
        <f>Copy!O12</f>
        <v>92</v>
      </c>
      <c r="P13" s="41">
        <f>Copy!P12</f>
        <v>25</v>
      </c>
      <c r="Q13" s="42">
        <f>Copy!Q12</f>
        <v>8</v>
      </c>
      <c r="R13" s="41">
        <f>Copy!R12</f>
        <v>3</v>
      </c>
      <c r="S13" s="42">
        <f>Copy!S12</f>
        <v>1</v>
      </c>
      <c r="T13" s="41">
        <f>Copy!T12</f>
        <v>2</v>
      </c>
      <c r="U13" s="42">
        <f>Copy!U12</f>
        <v>0</v>
      </c>
      <c r="V13" s="41">
        <f>Copy!V12</f>
        <v>0</v>
      </c>
      <c r="W13" s="42">
        <f>Copy!W12</f>
        <v>0</v>
      </c>
      <c r="X13" s="41">
        <f>Copy!X12</f>
        <v>0</v>
      </c>
      <c r="Y13" s="2"/>
      <c r="Z13" s="2"/>
    </row>
    <row r="14" spans="1:26" ht="13.5" customHeight="1">
      <c r="A14" s="43"/>
      <c r="B14" s="43" t="str">
        <f>Copy!B13</f>
        <v>Male</v>
      </c>
      <c r="C14" s="40">
        <f t="shared" si="2"/>
        <v>33548</v>
      </c>
      <c r="D14" s="41">
        <f>Copy!D13</f>
        <v>0</v>
      </c>
      <c r="E14" s="42">
        <f>Copy!E13</f>
        <v>7</v>
      </c>
      <c r="F14" s="41">
        <f>Copy!F13</f>
        <v>62</v>
      </c>
      <c r="G14" s="42">
        <f>Copy!G13</f>
        <v>2316</v>
      </c>
      <c r="H14" s="41">
        <f>Copy!H13</f>
        <v>13107</v>
      </c>
      <c r="I14" s="42">
        <f>Copy!I13</f>
        <v>9377</v>
      </c>
      <c r="J14" s="41">
        <f>Copy!J13</f>
        <v>4492</v>
      </c>
      <c r="K14" s="42">
        <f>Copy!K13</f>
        <v>2087</v>
      </c>
      <c r="L14" s="41">
        <f>Copy!L13</f>
        <v>1001</v>
      </c>
      <c r="M14" s="42">
        <f>Copy!M13</f>
        <v>524</v>
      </c>
      <c r="N14" s="41">
        <f>Copy!N13</f>
        <v>287</v>
      </c>
      <c r="O14" s="42">
        <f>Copy!O13</f>
        <v>141</v>
      </c>
      <c r="P14" s="41">
        <f>Copy!P13</f>
        <v>74</v>
      </c>
      <c r="Q14" s="42">
        <f>Copy!Q13</f>
        <v>29</v>
      </c>
      <c r="R14" s="41">
        <f>Copy!R13</f>
        <v>21</v>
      </c>
      <c r="S14" s="42">
        <f>Copy!S13</f>
        <v>10</v>
      </c>
      <c r="T14" s="41">
        <f>Copy!T13</f>
        <v>7</v>
      </c>
      <c r="U14" s="42">
        <f>Copy!U13</f>
        <v>3</v>
      </c>
      <c r="V14" s="41">
        <f>Copy!V13</f>
        <v>1</v>
      </c>
      <c r="W14" s="42">
        <f>Copy!W13</f>
        <v>1</v>
      </c>
      <c r="X14" s="41">
        <f>Copy!X13</f>
        <v>1</v>
      </c>
      <c r="Y14" s="2"/>
      <c r="Z14" s="2"/>
    </row>
    <row r="15" spans="1:26" ht="13.5" customHeight="1">
      <c r="A15" s="39" t="str">
        <f>Copy!A14</f>
        <v>Grade  4</v>
      </c>
      <c r="B15" s="39" t="str">
        <f>Copy!B14</f>
        <v>Female</v>
      </c>
      <c r="C15" s="40">
        <f t="shared" si="2"/>
        <v>30528</v>
      </c>
      <c r="D15" s="41">
        <f>Copy!D14</f>
        <v>0</v>
      </c>
      <c r="E15" s="42">
        <f>Copy!E14</f>
        <v>0</v>
      </c>
      <c r="F15" s="41">
        <f>Copy!F14</f>
        <v>10</v>
      </c>
      <c r="G15" s="42">
        <f>Copy!G14</f>
        <v>59</v>
      </c>
      <c r="H15" s="41">
        <f>Copy!H14</f>
        <v>3014</v>
      </c>
      <c r="I15" s="42">
        <f>Copy!I14</f>
        <v>14402</v>
      </c>
      <c r="J15" s="41">
        <f>Copy!J14</f>
        <v>7220</v>
      </c>
      <c r="K15" s="42">
        <f>Copy!K14</f>
        <v>2997</v>
      </c>
      <c r="L15" s="41">
        <f>Copy!L14</f>
        <v>1482</v>
      </c>
      <c r="M15" s="42">
        <f>Copy!M14</f>
        <v>726</v>
      </c>
      <c r="N15" s="41">
        <f>Copy!N14</f>
        <v>333</v>
      </c>
      <c r="O15" s="42">
        <f>Copy!O14</f>
        <v>179</v>
      </c>
      <c r="P15" s="41">
        <f>Copy!P14</f>
        <v>59</v>
      </c>
      <c r="Q15" s="42">
        <f>Copy!Q14</f>
        <v>30</v>
      </c>
      <c r="R15" s="41">
        <f>Copy!R14</f>
        <v>11</v>
      </c>
      <c r="S15" s="42">
        <f>Copy!S14</f>
        <v>5</v>
      </c>
      <c r="T15" s="41">
        <f>Copy!T14</f>
        <v>0</v>
      </c>
      <c r="U15" s="42">
        <f>Copy!U14</f>
        <v>0</v>
      </c>
      <c r="V15" s="41">
        <f>Copy!V14</f>
        <v>1</v>
      </c>
      <c r="W15" s="42">
        <f>Copy!W14</f>
        <v>0</v>
      </c>
      <c r="X15" s="41">
        <f>Copy!X14</f>
        <v>0</v>
      </c>
      <c r="Y15" s="2"/>
      <c r="Z15" s="2"/>
    </row>
    <row r="16" spans="1:26" ht="13.5" customHeight="1">
      <c r="A16" s="43"/>
      <c r="B16" s="43" t="str">
        <f>Copy!B15</f>
        <v>Male</v>
      </c>
      <c r="C16" s="40">
        <f t="shared" si="2"/>
        <v>31239</v>
      </c>
      <c r="D16" s="41">
        <f>Copy!D15</f>
        <v>0</v>
      </c>
      <c r="E16" s="42">
        <f>Copy!E15</f>
        <v>0</v>
      </c>
      <c r="F16" s="41">
        <f>Copy!F15</f>
        <v>8</v>
      </c>
      <c r="G16" s="42">
        <f>Copy!G15</f>
        <v>51</v>
      </c>
      <c r="H16" s="41">
        <f>Copy!H15</f>
        <v>2107</v>
      </c>
      <c r="I16" s="42">
        <f>Copy!I15</f>
        <v>11084</v>
      </c>
      <c r="J16" s="41">
        <f>Copy!J15</f>
        <v>8529</v>
      </c>
      <c r="K16" s="42">
        <f>Copy!K15</f>
        <v>4414</v>
      </c>
      <c r="L16" s="41">
        <f>Copy!L15</f>
        <v>2472</v>
      </c>
      <c r="M16" s="42">
        <f>Copy!M15</f>
        <v>1238</v>
      </c>
      <c r="N16" s="41">
        <f>Copy!N15</f>
        <v>693</v>
      </c>
      <c r="O16" s="42">
        <f>Copy!O15</f>
        <v>365</v>
      </c>
      <c r="P16" s="41">
        <f>Copy!P15</f>
        <v>165</v>
      </c>
      <c r="Q16" s="42">
        <f>Copy!Q15</f>
        <v>71</v>
      </c>
      <c r="R16" s="41">
        <f>Copy!R15</f>
        <v>28</v>
      </c>
      <c r="S16" s="42">
        <f>Copy!S15</f>
        <v>9</v>
      </c>
      <c r="T16" s="41">
        <f>Copy!T15</f>
        <v>2</v>
      </c>
      <c r="U16" s="42">
        <f>Copy!U15</f>
        <v>0</v>
      </c>
      <c r="V16" s="41">
        <f>Copy!V15</f>
        <v>2</v>
      </c>
      <c r="W16" s="42">
        <f>Copy!W15</f>
        <v>1</v>
      </c>
      <c r="X16" s="41">
        <f>Copy!X15</f>
        <v>0</v>
      </c>
      <c r="Y16" s="2"/>
      <c r="Z16" s="2"/>
    </row>
    <row r="17" spans="1:26" ht="13.5" customHeight="1">
      <c r="A17" s="39" t="str">
        <f>Copy!A16</f>
        <v>Grade  5</v>
      </c>
      <c r="B17" s="39" t="str">
        <f>Copy!B16</f>
        <v>Female</v>
      </c>
      <c r="C17" s="40">
        <f t="shared" si="2"/>
        <v>32189</v>
      </c>
      <c r="D17" s="41">
        <f>Copy!D16</f>
        <v>0</v>
      </c>
      <c r="E17" s="42">
        <f>Copy!E16</f>
        <v>0</v>
      </c>
      <c r="F17" s="41">
        <f>Copy!F16</f>
        <v>14</v>
      </c>
      <c r="G17" s="42">
        <f>Copy!G16</f>
        <v>3</v>
      </c>
      <c r="H17" s="41">
        <f>Copy!H16</f>
        <v>91</v>
      </c>
      <c r="I17" s="42">
        <f>Copy!I16</f>
        <v>2683</v>
      </c>
      <c r="J17" s="41">
        <f>Copy!J16</f>
        <v>13141</v>
      </c>
      <c r="K17" s="42">
        <f>Copy!K16</f>
        <v>7742</v>
      </c>
      <c r="L17" s="41">
        <f>Copy!L16</f>
        <v>4327</v>
      </c>
      <c r="M17" s="42">
        <f>Copy!M16</f>
        <v>2245</v>
      </c>
      <c r="N17" s="41">
        <f>Copy!N16</f>
        <v>1058</v>
      </c>
      <c r="O17" s="42">
        <f>Copy!O16</f>
        <v>533</v>
      </c>
      <c r="P17" s="41">
        <f>Copy!P16</f>
        <v>221</v>
      </c>
      <c r="Q17" s="42">
        <f>Copy!Q16</f>
        <v>87</v>
      </c>
      <c r="R17" s="41">
        <f>Copy!R16</f>
        <v>25</v>
      </c>
      <c r="S17" s="42">
        <f>Copy!S16</f>
        <v>14</v>
      </c>
      <c r="T17" s="41">
        <f>Copy!T16</f>
        <v>4</v>
      </c>
      <c r="U17" s="42">
        <f>Copy!U16</f>
        <v>0</v>
      </c>
      <c r="V17" s="41">
        <f>Copy!V16</f>
        <v>1</v>
      </c>
      <c r="W17" s="42">
        <f>Copy!W16</f>
        <v>0</v>
      </c>
      <c r="X17" s="41">
        <f>Copy!X16</f>
        <v>0</v>
      </c>
      <c r="Y17" s="2"/>
      <c r="Z17" s="2"/>
    </row>
    <row r="18" spans="1:26" ht="13.5" customHeight="1">
      <c r="A18" s="43"/>
      <c r="B18" s="43" t="str">
        <f>Copy!B17</f>
        <v>Male</v>
      </c>
      <c r="C18" s="40">
        <f t="shared" si="2"/>
        <v>34759</v>
      </c>
      <c r="D18" s="41">
        <f>Copy!D17</f>
        <v>0</v>
      </c>
      <c r="E18" s="42">
        <f>Copy!E17</f>
        <v>0</v>
      </c>
      <c r="F18" s="41">
        <f>Copy!F17</f>
        <v>7</v>
      </c>
      <c r="G18" s="42">
        <f>Copy!G17</f>
        <v>8</v>
      </c>
      <c r="H18" s="41">
        <f>Copy!H17</f>
        <v>66</v>
      </c>
      <c r="I18" s="42">
        <f>Copy!I17</f>
        <v>1773</v>
      </c>
      <c r="J18" s="41">
        <f>Copy!J17</f>
        <v>9796</v>
      </c>
      <c r="K18" s="42">
        <f>Copy!K17</f>
        <v>8691</v>
      </c>
      <c r="L18" s="41">
        <f>Copy!L17</f>
        <v>6414</v>
      </c>
      <c r="M18" s="42">
        <f>Copy!M17</f>
        <v>3749</v>
      </c>
      <c r="N18" s="41">
        <f>Copy!N17</f>
        <v>2113</v>
      </c>
      <c r="O18" s="42">
        <f>Copy!O17</f>
        <v>1256</v>
      </c>
      <c r="P18" s="41">
        <f>Copy!P17</f>
        <v>526</v>
      </c>
      <c r="Q18" s="42">
        <f>Copy!Q17</f>
        <v>194</v>
      </c>
      <c r="R18" s="41">
        <f>Copy!R17</f>
        <v>92</v>
      </c>
      <c r="S18" s="42">
        <f>Copy!S17</f>
        <v>45</v>
      </c>
      <c r="T18" s="41">
        <f>Copy!T17</f>
        <v>11</v>
      </c>
      <c r="U18" s="42">
        <f>Copy!U17</f>
        <v>6</v>
      </c>
      <c r="V18" s="41">
        <f>Copy!V17</f>
        <v>6</v>
      </c>
      <c r="W18" s="42">
        <f>Copy!W17</f>
        <v>5</v>
      </c>
      <c r="X18" s="41">
        <f>Copy!X17</f>
        <v>1</v>
      </c>
      <c r="Y18" s="2"/>
      <c r="Z18" s="2"/>
    </row>
    <row r="19" spans="1:26" ht="13.5" customHeight="1">
      <c r="A19" s="39" t="str">
        <f>Copy!A18</f>
        <v>Grade  6</v>
      </c>
      <c r="B19" s="39" t="str">
        <f>Copy!B18</f>
        <v>Female</v>
      </c>
      <c r="C19" s="40">
        <f t="shared" si="2"/>
        <v>28311</v>
      </c>
      <c r="D19" s="41">
        <f>Copy!D18</f>
        <v>0</v>
      </c>
      <c r="E19" s="42">
        <f>Copy!E18</f>
        <v>0</v>
      </c>
      <c r="F19" s="41">
        <f>Copy!F18</f>
        <v>0</v>
      </c>
      <c r="G19" s="42">
        <f>Copy!G18</f>
        <v>1</v>
      </c>
      <c r="H19" s="41">
        <f>Copy!H18</f>
        <v>1</v>
      </c>
      <c r="I19" s="42">
        <f>Copy!I18</f>
        <v>54</v>
      </c>
      <c r="J19" s="41">
        <f>Copy!J18</f>
        <v>2364</v>
      </c>
      <c r="K19" s="42">
        <f>Copy!K18</f>
        <v>10808</v>
      </c>
      <c r="L19" s="41">
        <f>Copy!L18</f>
        <v>6787</v>
      </c>
      <c r="M19" s="42">
        <f>Copy!M18</f>
        <v>4020</v>
      </c>
      <c r="N19" s="41">
        <f>Copy!N18</f>
        <v>2159</v>
      </c>
      <c r="O19" s="42">
        <f>Copy!O18</f>
        <v>1186</v>
      </c>
      <c r="P19" s="41">
        <f>Copy!P18</f>
        <v>560</v>
      </c>
      <c r="Q19" s="42">
        <f>Copy!Q18</f>
        <v>224</v>
      </c>
      <c r="R19" s="41">
        <f>Copy!R18</f>
        <v>69</v>
      </c>
      <c r="S19" s="42">
        <f>Copy!S18</f>
        <v>48</v>
      </c>
      <c r="T19" s="41">
        <f>Copy!T18</f>
        <v>16</v>
      </c>
      <c r="U19" s="42">
        <f>Copy!U18</f>
        <v>10</v>
      </c>
      <c r="V19" s="41">
        <f>Copy!V18</f>
        <v>2</v>
      </c>
      <c r="W19" s="42">
        <f>Copy!W18</f>
        <v>1</v>
      </c>
      <c r="X19" s="41">
        <f>Copy!X18</f>
        <v>1</v>
      </c>
      <c r="Y19" s="2"/>
      <c r="Z19" s="2"/>
    </row>
    <row r="20" spans="1:26" ht="13.5" customHeight="1">
      <c r="A20" s="43"/>
      <c r="B20" s="43" t="str">
        <f>Copy!B19</f>
        <v>Male</v>
      </c>
      <c r="C20" s="40">
        <f t="shared" si="2"/>
        <v>27965</v>
      </c>
      <c r="D20" s="41">
        <f>Copy!D19</f>
        <v>0</v>
      </c>
      <c r="E20" s="42">
        <f>Copy!E19</f>
        <v>0</v>
      </c>
      <c r="F20" s="41">
        <f>Copy!F19</f>
        <v>0</v>
      </c>
      <c r="G20" s="42">
        <f>Copy!G19</f>
        <v>0</v>
      </c>
      <c r="H20" s="41">
        <f>Copy!H19</f>
        <v>2</v>
      </c>
      <c r="I20" s="42">
        <f>Copy!I19</f>
        <v>39</v>
      </c>
      <c r="J20" s="41">
        <f>Copy!J19</f>
        <v>1374</v>
      </c>
      <c r="K20" s="42">
        <f>Copy!K19</f>
        <v>7289</v>
      </c>
      <c r="L20" s="41">
        <f>Copy!L19</f>
        <v>6644</v>
      </c>
      <c r="M20" s="42">
        <f>Copy!M19</f>
        <v>5042</v>
      </c>
      <c r="N20" s="41">
        <f>Copy!N19</f>
        <v>3339</v>
      </c>
      <c r="O20" s="42">
        <f>Copy!O19</f>
        <v>2251</v>
      </c>
      <c r="P20" s="41">
        <f>Copy!P19</f>
        <v>1164</v>
      </c>
      <c r="Q20" s="42">
        <f>Copy!Q19</f>
        <v>492</v>
      </c>
      <c r="R20" s="41">
        <f>Copy!R19</f>
        <v>206</v>
      </c>
      <c r="S20" s="42">
        <f>Copy!S19</f>
        <v>69</v>
      </c>
      <c r="T20" s="41">
        <f>Copy!T19</f>
        <v>28</v>
      </c>
      <c r="U20" s="42">
        <f>Copy!U19</f>
        <v>14</v>
      </c>
      <c r="V20" s="41">
        <f>Copy!V19</f>
        <v>7</v>
      </c>
      <c r="W20" s="42">
        <f>Copy!W19</f>
        <v>2</v>
      </c>
      <c r="X20" s="41">
        <f>Copy!X19</f>
        <v>3</v>
      </c>
      <c r="Y20" s="2"/>
      <c r="Z20" s="2"/>
    </row>
    <row r="21" spans="1:26" ht="13.5" customHeight="1">
      <c r="A21" s="39" t="str">
        <f>Copy!A20</f>
        <v>Grade  7</v>
      </c>
      <c r="B21" s="39" t="str">
        <f>Copy!B20</f>
        <v>Female</v>
      </c>
      <c r="C21" s="40">
        <f t="shared" si="2"/>
        <v>25983</v>
      </c>
      <c r="D21" s="41">
        <f>Copy!D20</f>
        <v>0</v>
      </c>
      <c r="E21" s="42">
        <f>Copy!E20</f>
        <v>0</v>
      </c>
      <c r="F21" s="41">
        <f>Copy!F20</f>
        <v>0</v>
      </c>
      <c r="G21" s="42">
        <f>Copy!G20</f>
        <v>0</v>
      </c>
      <c r="H21" s="41">
        <f>Copy!H20</f>
        <v>0</v>
      </c>
      <c r="I21" s="42">
        <f>Copy!I20</f>
        <v>1</v>
      </c>
      <c r="J21" s="41">
        <f>Copy!J20</f>
        <v>50</v>
      </c>
      <c r="K21" s="42">
        <f>Copy!K20</f>
        <v>2157</v>
      </c>
      <c r="L21" s="41">
        <f>Copy!L20</f>
        <v>9772</v>
      </c>
      <c r="M21" s="42">
        <f>Copy!M20</f>
        <v>6160</v>
      </c>
      <c r="N21" s="41">
        <f>Copy!N20</f>
        <v>3679</v>
      </c>
      <c r="O21" s="42">
        <f>Copy!O20</f>
        <v>2156</v>
      </c>
      <c r="P21" s="41">
        <f>Copy!P20</f>
        <v>1132</v>
      </c>
      <c r="Q21" s="42">
        <f>Copy!Q20</f>
        <v>521</v>
      </c>
      <c r="R21" s="41">
        <f>Copy!R20</f>
        <v>229</v>
      </c>
      <c r="S21" s="42">
        <f>Copy!S20</f>
        <v>78</v>
      </c>
      <c r="T21" s="41">
        <f>Copy!T20</f>
        <v>31</v>
      </c>
      <c r="U21" s="42">
        <f>Copy!U20</f>
        <v>8</v>
      </c>
      <c r="V21" s="41">
        <f>Copy!V20</f>
        <v>5</v>
      </c>
      <c r="W21" s="42">
        <f>Copy!W20</f>
        <v>2</v>
      </c>
      <c r="X21" s="41">
        <f>Copy!X20</f>
        <v>2</v>
      </c>
      <c r="Y21" s="2"/>
      <c r="Z21" s="2"/>
    </row>
    <row r="22" spans="1:26" ht="13.5" customHeight="1">
      <c r="A22" s="43"/>
      <c r="B22" s="43" t="str">
        <f>Copy!B21</f>
        <v>Male</v>
      </c>
      <c r="C22" s="40">
        <f t="shared" si="2"/>
        <v>25324</v>
      </c>
      <c r="D22" s="41">
        <f>Copy!D21</f>
        <v>0</v>
      </c>
      <c r="E22" s="42">
        <f>Copy!E21</f>
        <v>0</v>
      </c>
      <c r="F22" s="41">
        <f>Copy!F21</f>
        <v>0</v>
      </c>
      <c r="G22" s="42">
        <f>Copy!G21</f>
        <v>0</v>
      </c>
      <c r="H22" s="41">
        <f>Copy!H21</f>
        <v>0</v>
      </c>
      <c r="I22" s="42">
        <f>Copy!I21</f>
        <v>0</v>
      </c>
      <c r="J22" s="41">
        <f>Copy!J21</f>
        <v>26</v>
      </c>
      <c r="K22" s="42">
        <f>Copy!K21</f>
        <v>1235</v>
      </c>
      <c r="L22" s="41">
        <f>Copy!L21</f>
        <v>6699</v>
      </c>
      <c r="M22" s="42">
        <f>Copy!M21</f>
        <v>5715</v>
      </c>
      <c r="N22" s="41">
        <f>Copy!N21</f>
        <v>4379</v>
      </c>
      <c r="O22" s="42">
        <f>Copy!O21</f>
        <v>3308</v>
      </c>
      <c r="P22" s="41">
        <f>Copy!P21</f>
        <v>2139</v>
      </c>
      <c r="Q22" s="42">
        <f>Copy!Q21</f>
        <v>1057</v>
      </c>
      <c r="R22" s="41">
        <f>Copy!R21</f>
        <v>472</v>
      </c>
      <c r="S22" s="42">
        <f>Copy!S21</f>
        <v>178</v>
      </c>
      <c r="T22" s="41">
        <f>Copy!T21</f>
        <v>66</v>
      </c>
      <c r="U22" s="42">
        <f>Copy!U21</f>
        <v>25</v>
      </c>
      <c r="V22" s="41">
        <f>Copy!V21</f>
        <v>10</v>
      </c>
      <c r="W22" s="42">
        <f>Copy!W21</f>
        <v>5</v>
      </c>
      <c r="X22" s="41">
        <f>Copy!X21</f>
        <v>10</v>
      </c>
      <c r="Y22" s="2"/>
      <c r="Z22" s="2"/>
    </row>
    <row r="23" spans="1:26" ht="13.5" customHeight="1">
      <c r="A23" s="39" t="str">
        <f>Copy!A22</f>
        <v>Grade  8</v>
      </c>
      <c r="B23" s="39" t="str">
        <f>Copy!B22</f>
        <v>Female</v>
      </c>
      <c r="C23" s="40">
        <f t="shared" si="2"/>
        <v>32919</v>
      </c>
      <c r="D23" s="41">
        <f>Copy!D22</f>
        <v>0</v>
      </c>
      <c r="E23" s="42">
        <f>Copy!E22</f>
        <v>0</v>
      </c>
      <c r="F23" s="41">
        <f>Copy!F22</f>
        <v>0</v>
      </c>
      <c r="G23" s="42">
        <f>Copy!G22</f>
        <v>0</v>
      </c>
      <c r="H23" s="41">
        <f>Copy!H22</f>
        <v>0</v>
      </c>
      <c r="I23" s="42">
        <f>Copy!I22</f>
        <v>0</v>
      </c>
      <c r="J23" s="41">
        <f>Copy!J22</f>
        <v>4</v>
      </c>
      <c r="K23" s="42">
        <f>Copy!K22</f>
        <v>58</v>
      </c>
      <c r="L23" s="41">
        <f>Copy!L22</f>
        <v>2066</v>
      </c>
      <c r="M23" s="42">
        <f>Copy!M22</f>
        <v>9420</v>
      </c>
      <c r="N23" s="41">
        <f>Copy!N22</f>
        <v>7482</v>
      </c>
      <c r="O23" s="42">
        <f>Copy!O22</f>
        <v>5958</v>
      </c>
      <c r="P23" s="41">
        <f>Copy!P22</f>
        <v>3991</v>
      </c>
      <c r="Q23" s="42">
        <f>Copy!Q22</f>
        <v>2111</v>
      </c>
      <c r="R23" s="41">
        <f>Copy!R22</f>
        <v>1073</v>
      </c>
      <c r="S23" s="42">
        <f>Copy!S22</f>
        <v>453</v>
      </c>
      <c r="T23" s="41">
        <f>Copy!T22</f>
        <v>191</v>
      </c>
      <c r="U23" s="42">
        <f>Copy!U22</f>
        <v>65</v>
      </c>
      <c r="V23" s="41">
        <f>Copy!V22</f>
        <v>30</v>
      </c>
      <c r="W23" s="42">
        <f>Copy!W22</f>
        <v>12</v>
      </c>
      <c r="X23" s="41">
        <f>Copy!X22</f>
        <v>5</v>
      </c>
      <c r="Y23" s="2"/>
      <c r="Z23" s="2"/>
    </row>
    <row r="24" spans="1:26" ht="13.5" customHeight="1">
      <c r="A24" s="43"/>
      <c r="B24" s="43" t="str">
        <f>Copy!B23</f>
        <v>Male</v>
      </c>
      <c r="C24" s="40">
        <f t="shared" si="2"/>
        <v>32772</v>
      </c>
      <c r="D24" s="41">
        <f>Copy!D23</f>
        <v>0</v>
      </c>
      <c r="E24" s="42">
        <f>Copy!E23</f>
        <v>0</v>
      </c>
      <c r="F24" s="41">
        <f>Copy!F23</f>
        <v>0</v>
      </c>
      <c r="G24" s="42">
        <f>Copy!G23</f>
        <v>0</v>
      </c>
      <c r="H24" s="41">
        <f>Copy!H23</f>
        <v>0</v>
      </c>
      <c r="I24" s="42">
        <f>Copy!I23</f>
        <v>2</v>
      </c>
      <c r="J24" s="41">
        <f>Copy!J23</f>
        <v>1</v>
      </c>
      <c r="K24" s="42">
        <f>Copy!K23</f>
        <v>43</v>
      </c>
      <c r="L24" s="41">
        <f>Copy!L23</f>
        <v>1171</v>
      </c>
      <c r="M24" s="42">
        <f>Copy!M23</f>
        <v>6367</v>
      </c>
      <c r="N24" s="41">
        <f>Copy!N23</f>
        <v>6558</v>
      </c>
      <c r="O24" s="42">
        <f>Copy!O23</f>
        <v>6571</v>
      </c>
      <c r="P24" s="41">
        <f>Copy!P23</f>
        <v>5117</v>
      </c>
      <c r="Q24" s="42">
        <f>Copy!Q23</f>
        <v>3619</v>
      </c>
      <c r="R24" s="41">
        <f>Copy!R23</f>
        <v>1837</v>
      </c>
      <c r="S24" s="42">
        <f>Copy!S23</f>
        <v>887</v>
      </c>
      <c r="T24" s="41">
        <f>Copy!T23</f>
        <v>354</v>
      </c>
      <c r="U24" s="42">
        <f>Copy!U23</f>
        <v>141</v>
      </c>
      <c r="V24" s="41">
        <f>Copy!V23</f>
        <v>70</v>
      </c>
      <c r="W24" s="42">
        <f>Copy!W23</f>
        <v>25</v>
      </c>
      <c r="X24" s="41">
        <f>Copy!X23</f>
        <v>9</v>
      </c>
      <c r="Y24" s="2"/>
      <c r="Z24" s="2"/>
    </row>
    <row r="25" spans="1:26" ht="13.5" customHeight="1">
      <c r="A25" s="39" t="str">
        <f>Copy!A24</f>
        <v>Grade  9</v>
      </c>
      <c r="B25" s="39" t="str">
        <f>Copy!B24</f>
        <v>Female</v>
      </c>
      <c r="C25" s="40">
        <f t="shared" si="2"/>
        <v>27125</v>
      </c>
      <c r="D25" s="41">
        <f>Copy!D24</f>
        <v>0</v>
      </c>
      <c r="E25" s="42">
        <f>Copy!E24</f>
        <v>0</v>
      </c>
      <c r="F25" s="41">
        <f>Copy!F24</f>
        <v>0</v>
      </c>
      <c r="G25" s="42">
        <f>Copy!G24</f>
        <v>0</v>
      </c>
      <c r="H25" s="41">
        <f>Copy!H24</f>
        <v>0</v>
      </c>
      <c r="I25" s="42">
        <f>Copy!I24</f>
        <v>1</v>
      </c>
      <c r="J25" s="41">
        <f>Copy!J24</f>
        <v>0</v>
      </c>
      <c r="K25" s="42">
        <f>Copy!K24</f>
        <v>1</v>
      </c>
      <c r="L25" s="41">
        <f>Copy!L24</f>
        <v>71</v>
      </c>
      <c r="M25" s="42">
        <f>Copy!M24</f>
        <v>1625</v>
      </c>
      <c r="N25" s="41">
        <f>Copy!N24</f>
        <v>7249</v>
      </c>
      <c r="O25" s="42">
        <f>Copy!O24</f>
        <v>5802</v>
      </c>
      <c r="P25" s="41">
        <f>Copy!P24</f>
        <v>4608</v>
      </c>
      <c r="Q25" s="42">
        <f>Copy!Q24</f>
        <v>3242</v>
      </c>
      <c r="R25" s="41">
        <f>Copy!R24</f>
        <v>2035</v>
      </c>
      <c r="S25" s="42">
        <f>Copy!S24</f>
        <v>1297</v>
      </c>
      <c r="T25" s="41">
        <f>Copy!T24</f>
        <v>676</v>
      </c>
      <c r="U25" s="42">
        <f>Copy!U24</f>
        <v>293</v>
      </c>
      <c r="V25" s="41">
        <f>Copy!V24</f>
        <v>148</v>
      </c>
      <c r="W25" s="42">
        <f>Copy!W24</f>
        <v>58</v>
      </c>
      <c r="X25" s="41">
        <f>Copy!X24</f>
        <v>19</v>
      </c>
      <c r="Y25" s="2"/>
      <c r="Z25" s="2"/>
    </row>
    <row r="26" spans="1:26" ht="13.5" customHeight="1">
      <c r="A26" s="43"/>
      <c r="B26" s="43" t="str">
        <f>Copy!B25</f>
        <v>Male</v>
      </c>
      <c r="C26" s="40">
        <f t="shared" si="2"/>
        <v>24727</v>
      </c>
      <c r="D26" s="41">
        <f>Copy!D25</f>
        <v>0</v>
      </c>
      <c r="E26" s="42">
        <f>Copy!E25</f>
        <v>0</v>
      </c>
      <c r="F26" s="41">
        <f>Copy!F25</f>
        <v>0</v>
      </c>
      <c r="G26" s="42">
        <f>Copy!G25</f>
        <v>0</v>
      </c>
      <c r="H26" s="41">
        <f>Copy!H25</f>
        <v>0</v>
      </c>
      <c r="I26" s="42">
        <f>Copy!I25</f>
        <v>2</v>
      </c>
      <c r="J26" s="41">
        <f>Copy!J25</f>
        <v>1</v>
      </c>
      <c r="K26" s="42">
        <f>Copy!K25</f>
        <v>3</v>
      </c>
      <c r="L26" s="41">
        <f>Copy!L25</f>
        <v>31</v>
      </c>
      <c r="M26" s="42">
        <f>Copy!M25</f>
        <v>920</v>
      </c>
      <c r="N26" s="41">
        <f>Copy!N25</f>
        <v>4733</v>
      </c>
      <c r="O26" s="42">
        <f>Copy!O25</f>
        <v>4666</v>
      </c>
      <c r="P26" s="41">
        <f>Copy!P25</f>
        <v>4452</v>
      </c>
      <c r="Q26" s="42">
        <f>Copy!Q25</f>
        <v>3758</v>
      </c>
      <c r="R26" s="41">
        <f>Copy!R25</f>
        <v>2652</v>
      </c>
      <c r="S26" s="42">
        <f>Copy!S25</f>
        <v>1832</v>
      </c>
      <c r="T26" s="41">
        <f>Copy!T25</f>
        <v>905</v>
      </c>
      <c r="U26" s="42">
        <f>Copy!U25</f>
        <v>444</v>
      </c>
      <c r="V26" s="41">
        <f>Copy!V25</f>
        <v>200</v>
      </c>
      <c r="W26" s="42">
        <f>Copy!W25</f>
        <v>78</v>
      </c>
      <c r="X26" s="41">
        <f>Copy!X25</f>
        <v>50</v>
      </c>
      <c r="Y26" s="2"/>
      <c r="Z26" s="2"/>
    </row>
    <row r="27" spans="1:26" ht="13.5" customHeight="1">
      <c r="A27" s="39" t="str">
        <f>Copy!A26</f>
        <v>Grade 10</v>
      </c>
      <c r="B27" s="39" t="str">
        <f>Copy!B26</f>
        <v>Female</v>
      </c>
      <c r="C27" s="40">
        <f t="shared" si="2"/>
        <v>20987</v>
      </c>
      <c r="D27" s="41">
        <f>Copy!D26</f>
        <v>0</v>
      </c>
      <c r="E27" s="42">
        <f>Copy!E26</f>
        <v>0</v>
      </c>
      <c r="F27" s="41">
        <f>Copy!F26</f>
        <v>0</v>
      </c>
      <c r="G27" s="42">
        <f>Copy!G26</f>
        <v>0</v>
      </c>
      <c r="H27" s="41">
        <f>Copy!H26</f>
        <v>0</v>
      </c>
      <c r="I27" s="42">
        <f>Copy!I26</f>
        <v>0</v>
      </c>
      <c r="J27" s="41">
        <f>Copy!J26</f>
        <v>0</v>
      </c>
      <c r="K27" s="42">
        <f>Copy!K26</f>
        <v>0</v>
      </c>
      <c r="L27" s="41">
        <f>Copy!L26</f>
        <v>2</v>
      </c>
      <c r="M27" s="42">
        <f>Copy!M26</f>
        <v>54</v>
      </c>
      <c r="N27" s="41">
        <f>Copy!N26</f>
        <v>1640</v>
      </c>
      <c r="O27" s="42">
        <f>Copy!O26</f>
        <v>6302</v>
      </c>
      <c r="P27" s="41">
        <f>Copy!P26</f>
        <v>4934</v>
      </c>
      <c r="Q27" s="42">
        <f>Copy!Q26</f>
        <v>3388</v>
      </c>
      <c r="R27" s="41">
        <f>Copy!R26</f>
        <v>1996</v>
      </c>
      <c r="S27" s="42">
        <f>Copy!S26</f>
        <v>1308</v>
      </c>
      <c r="T27" s="41">
        <f>Copy!T26</f>
        <v>729</v>
      </c>
      <c r="U27" s="42">
        <f>Copy!U26</f>
        <v>359</v>
      </c>
      <c r="V27" s="41">
        <f>Copy!V26</f>
        <v>168</v>
      </c>
      <c r="W27" s="42">
        <f>Copy!W26</f>
        <v>63</v>
      </c>
      <c r="X27" s="41">
        <f>Copy!X26</f>
        <v>44</v>
      </c>
      <c r="Y27" s="2"/>
      <c r="Z27" s="2"/>
    </row>
    <row r="28" spans="1:26" ht="13.5" customHeight="1">
      <c r="A28" s="43"/>
      <c r="B28" s="43" t="str">
        <f>Copy!B27</f>
        <v>Male</v>
      </c>
      <c r="C28" s="40">
        <f t="shared" si="2"/>
        <v>18046</v>
      </c>
      <c r="D28" s="41">
        <f>Copy!D27</f>
        <v>0</v>
      </c>
      <c r="E28" s="42">
        <f>Copy!E27</f>
        <v>0</v>
      </c>
      <c r="F28" s="41">
        <f>Copy!F27</f>
        <v>0</v>
      </c>
      <c r="G28" s="42">
        <f>Copy!G27</f>
        <v>0</v>
      </c>
      <c r="H28" s="41">
        <f>Copy!H27</f>
        <v>0</v>
      </c>
      <c r="I28" s="42">
        <f>Copy!I27</f>
        <v>0</v>
      </c>
      <c r="J28" s="41">
        <f>Copy!J27</f>
        <v>0</v>
      </c>
      <c r="K28" s="42">
        <f>Copy!K27</f>
        <v>0</v>
      </c>
      <c r="L28" s="41">
        <f>Copy!L27</f>
        <v>1</v>
      </c>
      <c r="M28" s="42">
        <f>Copy!M27</f>
        <v>56</v>
      </c>
      <c r="N28" s="41">
        <f>Copy!N27</f>
        <v>854</v>
      </c>
      <c r="O28" s="42">
        <f>Copy!O27</f>
        <v>4111</v>
      </c>
      <c r="P28" s="41">
        <f>Copy!P27</f>
        <v>3907</v>
      </c>
      <c r="Q28" s="42">
        <f>Copy!Q27</f>
        <v>3310</v>
      </c>
      <c r="R28" s="41">
        <f>Copy!R27</f>
        <v>2266</v>
      </c>
      <c r="S28" s="42">
        <f>Copy!S27</f>
        <v>1648</v>
      </c>
      <c r="T28" s="41">
        <f>Copy!T27</f>
        <v>981</v>
      </c>
      <c r="U28" s="42">
        <f>Copy!U27</f>
        <v>508</v>
      </c>
      <c r="V28" s="41">
        <f>Copy!V27</f>
        <v>231</v>
      </c>
      <c r="W28" s="42">
        <f>Copy!W27</f>
        <v>115</v>
      </c>
      <c r="X28" s="41">
        <f>Copy!X27</f>
        <v>58</v>
      </c>
      <c r="Y28" s="2"/>
      <c r="Z28" s="2"/>
    </row>
    <row r="29" spans="1:26" ht="13.5" customHeight="1">
      <c r="A29" s="39" t="str">
        <f>Copy!A28</f>
        <v>Grade 11</v>
      </c>
      <c r="B29" s="39" t="str">
        <f>Copy!B28</f>
        <v>Female</v>
      </c>
      <c r="C29" s="40">
        <f t="shared" si="2"/>
        <v>12559</v>
      </c>
      <c r="D29" s="41">
        <f>Copy!D28</f>
        <v>0</v>
      </c>
      <c r="E29" s="42">
        <f>Copy!E28</f>
        <v>0</v>
      </c>
      <c r="F29" s="41">
        <f>Copy!F28</f>
        <v>0</v>
      </c>
      <c r="G29" s="42">
        <f>Copy!G28</f>
        <v>0</v>
      </c>
      <c r="H29" s="41">
        <f>Copy!H28</f>
        <v>0</v>
      </c>
      <c r="I29" s="42">
        <f>Copy!I28</f>
        <v>0</v>
      </c>
      <c r="J29" s="41">
        <f>Copy!J28</f>
        <v>0</v>
      </c>
      <c r="K29" s="42">
        <f>Copy!K28</f>
        <v>0</v>
      </c>
      <c r="L29" s="41">
        <f>Copy!L28</f>
        <v>0</v>
      </c>
      <c r="M29" s="42">
        <f>Copy!M28</f>
        <v>3</v>
      </c>
      <c r="N29" s="41">
        <f>Copy!N28</f>
        <v>63</v>
      </c>
      <c r="O29" s="42">
        <f>Copy!O28</f>
        <v>1448</v>
      </c>
      <c r="P29" s="41">
        <f>Copy!P28</f>
        <v>4557</v>
      </c>
      <c r="Q29" s="42">
        <f>Copy!Q28</f>
        <v>2875</v>
      </c>
      <c r="R29" s="41">
        <f>Copy!R28</f>
        <v>1616</v>
      </c>
      <c r="S29" s="42">
        <f>Copy!S28</f>
        <v>936</v>
      </c>
      <c r="T29" s="41">
        <f>Copy!T28</f>
        <v>519</v>
      </c>
      <c r="U29" s="42">
        <f>Copy!U28</f>
        <v>312</v>
      </c>
      <c r="V29" s="41">
        <f>Copy!V28</f>
        <v>126</v>
      </c>
      <c r="W29" s="42">
        <f>Copy!W28</f>
        <v>67</v>
      </c>
      <c r="X29" s="41">
        <f>Copy!X28</f>
        <v>37</v>
      </c>
      <c r="Y29" s="2"/>
      <c r="Z29" s="2"/>
    </row>
    <row r="30" spans="1:26" ht="13.5" customHeight="1">
      <c r="A30" s="43"/>
      <c r="B30" s="43" t="str">
        <f>Copy!B29</f>
        <v>Male</v>
      </c>
      <c r="C30" s="40">
        <f t="shared" si="2"/>
        <v>10500</v>
      </c>
      <c r="D30" s="41">
        <f>Copy!D29</f>
        <v>0</v>
      </c>
      <c r="E30" s="42">
        <f>Copy!E29</f>
        <v>0</v>
      </c>
      <c r="F30" s="41">
        <f>Copy!F29</f>
        <v>0</v>
      </c>
      <c r="G30" s="42">
        <f>Copy!G29</f>
        <v>0</v>
      </c>
      <c r="H30" s="41">
        <f>Copy!H29</f>
        <v>0</v>
      </c>
      <c r="I30" s="42">
        <f>Copy!I29</f>
        <v>0</v>
      </c>
      <c r="J30" s="41">
        <f>Copy!J29</f>
        <v>0</v>
      </c>
      <c r="K30" s="42">
        <f>Copy!K29</f>
        <v>0</v>
      </c>
      <c r="L30" s="41">
        <f>Copy!L29</f>
        <v>0</v>
      </c>
      <c r="M30" s="42">
        <f>Copy!M29</f>
        <v>1</v>
      </c>
      <c r="N30" s="41">
        <f>Copy!N29</f>
        <v>41</v>
      </c>
      <c r="O30" s="42">
        <f>Copy!O29</f>
        <v>716</v>
      </c>
      <c r="P30" s="41">
        <f>Copy!P29</f>
        <v>2938</v>
      </c>
      <c r="Q30" s="42">
        <f>Copy!Q29</f>
        <v>2459</v>
      </c>
      <c r="R30" s="41">
        <f>Copy!R29</f>
        <v>1622</v>
      </c>
      <c r="S30" s="42">
        <f>Copy!S29</f>
        <v>1229</v>
      </c>
      <c r="T30" s="41">
        <f>Copy!T29</f>
        <v>759</v>
      </c>
      <c r="U30" s="42">
        <f>Copy!U29</f>
        <v>408</v>
      </c>
      <c r="V30" s="41">
        <f>Copy!V29</f>
        <v>198</v>
      </c>
      <c r="W30" s="42">
        <f>Copy!W29</f>
        <v>71</v>
      </c>
      <c r="X30" s="41">
        <f>Copy!X29</f>
        <v>58</v>
      </c>
      <c r="Y30" s="2"/>
      <c r="Z30" s="2"/>
    </row>
    <row r="31" spans="1:26" ht="13.5" customHeight="1">
      <c r="A31" s="39" t="str">
        <f>Copy!A30</f>
        <v>Grade 12</v>
      </c>
      <c r="B31" s="39" t="str">
        <f>Copy!B30</f>
        <v>Female</v>
      </c>
      <c r="C31" s="40">
        <f t="shared" si="2"/>
        <v>11330</v>
      </c>
      <c r="D31" s="41">
        <f>Copy!D30</f>
        <v>0</v>
      </c>
      <c r="E31" s="42">
        <f>Copy!E30</f>
        <v>0</v>
      </c>
      <c r="F31" s="41">
        <f>Copy!F30</f>
        <v>0</v>
      </c>
      <c r="G31" s="42">
        <f>Copy!G30</f>
        <v>0</v>
      </c>
      <c r="H31" s="41">
        <f>Copy!H30</f>
        <v>0</v>
      </c>
      <c r="I31" s="42">
        <f>Copy!I30</f>
        <v>0</v>
      </c>
      <c r="J31" s="41">
        <f>Copy!J30</f>
        <v>0</v>
      </c>
      <c r="K31" s="42">
        <f>Copy!K30</f>
        <v>0</v>
      </c>
      <c r="L31" s="41">
        <f>Copy!L30</f>
        <v>0</v>
      </c>
      <c r="M31" s="42">
        <f>Copy!M30</f>
        <v>0</v>
      </c>
      <c r="N31" s="41">
        <f>Copy!N30</f>
        <v>6</v>
      </c>
      <c r="O31" s="42">
        <f>Copy!O30</f>
        <v>102</v>
      </c>
      <c r="P31" s="41">
        <f>Copy!P30</f>
        <v>1445</v>
      </c>
      <c r="Q31" s="42">
        <f>Copy!Q30</f>
        <v>4291</v>
      </c>
      <c r="R31" s="41">
        <f>Copy!R30</f>
        <v>2350</v>
      </c>
      <c r="S31" s="42">
        <f>Copy!S30</f>
        <v>1440</v>
      </c>
      <c r="T31" s="41">
        <f>Copy!T30</f>
        <v>839</v>
      </c>
      <c r="U31" s="42">
        <f>Copy!U30</f>
        <v>465</v>
      </c>
      <c r="V31" s="41">
        <f>Copy!V30</f>
        <v>207</v>
      </c>
      <c r="W31" s="42">
        <f>Copy!W30</f>
        <v>106</v>
      </c>
      <c r="X31" s="41">
        <f>Copy!X30</f>
        <v>79</v>
      </c>
      <c r="Y31" s="2"/>
      <c r="Z31" s="2"/>
    </row>
    <row r="32" spans="1:26" ht="13.5" customHeight="1">
      <c r="A32" s="43"/>
      <c r="B32" s="43" t="str">
        <f>Copy!B31</f>
        <v>Male</v>
      </c>
      <c r="C32" s="40">
        <f t="shared" si="2"/>
        <v>9730</v>
      </c>
      <c r="D32" s="41">
        <f>Copy!D31</f>
        <v>0</v>
      </c>
      <c r="E32" s="42">
        <f>Copy!E31</f>
        <v>0</v>
      </c>
      <c r="F32" s="41">
        <f>Copy!F31</f>
        <v>0</v>
      </c>
      <c r="G32" s="42">
        <f>Copy!G31</f>
        <v>0</v>
      </c>
      <c r="H32" s="41">
        <f>Copy!H31</f>
        <v>0</v>
      </c>
      <c r="I32" s="42">
        <f>Copy!I31</f>
        <v>0</v>
      </c>
      <c r="J32" s="41">
        <f>Copy!J31</f>
        <v>0</v>
      </c>
      <c r="K32" s="42">
        <f>Copy!K31</f>
        <v>0</v>
      </c>
      <c r="L32" s="41">
        <f>Copy!L31</f>
        <v>0</v>
      </c>
      <c r="M32" s="42">
        <f>Copy!M31</f>
        <v>0</v>
      </c>
      <c r="N32" s="41">
        <f>Copy!N31</f>
        <v>5</v>
      </c>
      <c r="O32" s="42">
        <f>Copy!O31</f>
        <v>42</v>
      </c>
      <c r="P32" s="41">
        <f>Copy!P31</f>
        <v>738</v>
      </c>
      <c r="Q32" s="42">
        <f>Copy!Q31</f>
        <v>2832</v>
      </c>
      <c r="R32" s="41">
        <f>Copy!R31</f>
        <v>2144</v>
      </c>
      <c r="S32" s="42">
        <f>Copy!S31</f>
        <v>1634</v>
      </c>
      <c r="T32" s="41">
        <f>Copy!T31</f>
        <v>1084</v>
      </c>
      <c r="U32" s="42">
        <f>Copy!U31</f>
        <v>653</v>
      </c>
      <c r="V32" s="41">
        <f>Copy!V31</f>
        <v>350</v>
      </c>
      <c r="W32" s="42">
        <f>Copy!W31</f>
        <v>152</v>
      </c>
      <c r="X32" s="41">
        <f>Copy!X31</f>
        <v>96</v>
      </c>
      <c r="Y32" s="2"/>
      <c r="Z32" s="2"/>
    </row>
    <row r="33" spans="1:26" ht="13.5" customHeight="1">
      <c r="A33" s="39" t="str">
        <f>Copy!A32</f>
        <v>Other</v>
      </c>
      <c r="B33" s="39" t="str">
        <f>Copy!B32</f>
        <v>Female</v>
      </c>
      <c r="C33" s="40">
        <f t="shared" si="2"/>
        <v>677</v>
      </c>
      <c r="D33" s="41">
        <f>Copy!D32</f>
        <v>0</v>
      </c>
      <c r="E33" s="42">
        <f>Copy!E32</f>
        <v>2</v>
      </c>
      <c r="F33" s="41">
        <f>Copy!F32</f>
        <v>13</v>
      </c>
      <c r="G33" s="42">
        <f>Copy!G32</f>
        <v>40</v>
      </c>
      <c r="H33" s="41">
        <f>Copy!H32</f>
        <v>57</v>
      </c>
      <c r="I33" s="42">
        <f>Copy!I32</f>
        <v>54</v>
      </c>
      <c r="J33" s="41">
        <f>Copy!J32</f>
        <v>77</v>
      </c>
      <c r="K33" s="42">
        <f>Copy!K32</f>
        <v>72</v>
      </c>
      <c r="L33" s="41">
        <f>Copy!L32</f>
        <v>56</v>
      </c>
      <c r="M33" s="42">
        <f>Copy!M32</f>
        <v>33</v>
      </c>
      <c r="N33" s="41">
        <f>Copy!N32</f>
        <v>23</v>
      </c>
      <c r="O33" s="42">
        <f>Copy!O32</f>
        <v>39</v>
      </c>
      <c r="P33" s="41">
        <f>Copy!P32</f>
        <v>56</v>
      </c>
      <c r="Q33" s="42">
        <f>Copy!Q32</f>
        <v>70</v>
      </c>
      <c r="R33" s="41">
        <f>Copy!R32</f>
        <v>38</v>
      </c>
      <c r="S33" s="42">
        <f>Copy!S32</f>
        <v>26</v>
      </c>
      <c r="T33" s="41">
        <f>Copy!T32</f>
        <v>10</v>
      </c>
      <c r="U33" s="42">
        <f>Copy!U32</f>
        <v>7</v>
      </c>
      <c r="V33" s="41">
        <f>Copy!V32</f>
        <v>4</v>
      </c>
      <c r="W33" s="42">
        <f>Copy!W32</f>
        <v>0</v>
      </c>
      <c r="X33" s="41">
        <f>Copy!X32</f>
        <v>0</v>
      </c>
      <c r="Y33" s="2"/>
      <c r="Z33" s="2"/>
    </row>
    <row r="34" spans="1:26" ht="13.5" customHeight="1">
      <c r="A34" s="43"/>
      <c r="B34" s="43" t="str">
        <f>Copy!B33</f>
        <v>Male</v>
      </c>
      <c r="C34" s="40">
        <f t="shared" si="2"/>
        <v>1143</v>
      </c>
      <c r="D34" s="41">
        <f>Copy!D33</f>
        <v>0</v>
      </c>
      <c r="E34" s="42">
        <f>Copy!E33</f>
        <v>4</v>
      </c>
      <c r="F34" s="41">
        <f>Copy!F33</f>
        <v>29</v>
      </c>
      <c r="G34" s="42">
        <f>Copy!G33</f>
        <v>64</v>
      </c>
      <c r="H34" s="41">
        <f>Copy!H33</f>
        <v>102</v>
      </c>
      <c r="I34" s="42">
        <f>Copy!I33</f>
        <v>122</v>
      </c>
      <c r="J34" s="41">
        <f>Copy!J33</f>
        <v>123</v>
      </c>
      <c r="K34" s="42">
        <f>Copy!K33</f>
        <v>111</v>
      </c>
      <c r="L34" s="41">
        <f>Copy!L33</f>
        <v>52</v>
      </c>
      <c r="M34" s="42">
        <f>Copy!M33</f>
        <v>69</v>
      </c>
      <c r="N34" s="41">
        <f>Copy!N33</f>
        <v>66</v>
      </c>
      <c r="O34" s="42">
        <f>Copy!O33</f>
        <v>80</v>
      </c>
      <c r="P34" s="41">
        <f>Copy!P33</f>
        <v>118</v>
      </c>
      <c r="Q34" s="42">
        <f>Copy!Q33</f>
        <v>111</v>
      </c>
      <c r="R34" s="41">
        <f>Copy!R33</f>
        <v>54</v>
      </c>
      <c r="S34" s="42">
        <f>Copy!S33</f>
        <v>14</v>
      </c>
      <c r="T34" s="41">
        <f>Copy!T33</f>
        <v>6</v>
      </c>
      <c r="U34" s="42">
        <f>Copy!U33</f>
        <v>8</v>
      </c>
      <c r="V34" s="41">
        <f>Copy!V33</f>
        <v>7</v>
      </c>
      <c r="W34" s="42">
        <f>Copy!W33</f>
        <v>0</v>
      </c>
      <c r="X34" s="41">
        <f>Copy!X33</f>
        <v>3</v>
      </c>
      <c r="Y34" s="2"/>
      <c r="Z34" s="2"/>
    </row>
    <row r="35" spans="1:26" ht="9" customHeight="1">
      <c r="A35" s="27"/>
      <c r="B35" s="26"/>
      <c r="C35" s="26"/>
      <c r="D35" s="26"/>
      <c r="E35" s="32"/>
      <c r="F35" s="26"/>
      <c r="G35" s="32"/>
      <c r="H35" s="26"/>
      <c r="I35" s="32"/>
      <c r="J35" s="26"/>
      <c r="K35" s="32"/>
      <c r="L35" s="26"/>
      <c r="M35" s="32"/>
      <c r="N35" s="26"/>
      <c r="O35" s="32"/>
      <c r="P35" s="26"/>
      <c r="Q35" s="32"/>
      <c r="R35" s="26"/>
      <c r="S35" s="32"/>
      <c r="T35" s="26"/>
      <c r="U35" s="32"/>
      <c r="V35" s="26"/>
      <c r="W35" s="32"/>
      <c r="X35" s="26"/>
      <c r="Y35" s="2"/>
      <c r="Z35" s="2"/>
    </row>
    <row r="36" spans="1:26" ht="108.95" customHeight="1">
      <c r="A36" s="2"/>
      <c r="B36" s="2"/>
      <c r="C36" s="2"/>
      <c r="D36" s="2"/>
      <c r="E36" s="33"/>
      <c r="F36" s="2"/>
      <c r="G36" s="33"/>
      <c r="H36" s="2"/>
      <c r="I36" s="33"/>
      <c r="J36" s="2"/>
      <c r="K36" s="33"/>
      <c r="L36" s="2"/>
      <c r="M36" s="33"/>
      <c r="N36" s="2"/>
      <c r="O36" s="33"/>
      <c r="P36" s="2"/>
      <c r="Q36" s="33"/>
      <c r="R36" s="2"/>
      <c r="S36" s="33"/>
      <c r="T36" s="2"/>
      <c r="U36" s="33"/>
      <c r="V36" s="2"/>
      <c r="W36" s="33"/>
      <c r="X36" s="2"/>
      <c r="Y36" s="2"/>
      <c r="Z36" s="2"/>
    </row>
    <row r="37" spans="1:26" ht="28.5" customHeight="1">
      <c r="B37" s="3"/>
      <c r="C37" s="3"/>
      <c r="D37" s="3"/>
      <c r="E37" s="34"/>
      <c r="F37" s="3"/>
      <c r="G37" s="34"/>
      <c r="H37" s="3"/>
      <c r="I37" s="34"/>
      <c r="J37" s="3"/>
      <c r="K37" s="34"/>
      <c r="L37" s="3"/>
      <c r="M37" s="34"/>
      <c r="N37" s="3"/>
      <c r="O37" s="34"/>
      <c r="P37" s="3"/>
      <c r="Q37" s="34"/>
      <c r="R37" s="3"/>
      <c r="S37" s="34"/>
      <c r="T37" s="3"/>
      <c r="U37" s="34"/>
      <c r="V37" s="3"/>
      <c r="W37" s="34"/>
      <c r="Y37" s="3"/>
      <c r="Z37" s="16"/>
    </row>
    <row r="38" spans="1:26" ht="28.5" customHeight="1">
      <c r="B38" s="3"/>
      <c r="C38" s="3"/>
      <c r="D38" s="3"/>
      <c r="E38" s="34"/>
      <c r="F38" s="3"/>
      <c r="G38" s="34"/>
      <c r="H38" s="3"/>
      <c r="I38" s="34"/>
      <c r="J38" s="3"/>
      <c r="K38" s="34"/>
      <c r="L38" s="3"/>
      <c r="M38" s="34"/>
      <c r="N38" s="3"/>
      <c r="O38" s="34"/>
      <c r="P38" s="3"/>
      <c r="Q38" s="34"/>
      <c r="R38" s="3"/>
      <c r="S38" s="34"/>
      <c r="T38" s="3"/>
      <c r="U38" s="34"/>
      <c r="V38" s="3"/>
      <c r="W38" s="34"/>
      <c r="Y38" s="3"/>
      <c r="Z38" s="16"/>
    </row>
    <row r="39" spans="1:26" ht="28.5" customHeight="1">
      <c r="B39" s="3"/>
      <c r="C39" s="3"/>
      <c r="D39" s="3"/>
      <c r="E39" s="34"/>
      <c r="F39" s="3"/>
      <c r="G39" s="34"/>
      <c r="H39" s="3"/>
      <c r="I39" s="34"/>
      <c r="J39" s="3"/>
      <c r="K39" s="34"/>
      <c r="L39" s="3"/>
      <c r="M39" s="34"/>
      <c r="N39" s="3"/>
      <c r="O39" s="34"/>
      <c r="P39" s="3"/>
      <c r="Q39" s="34"/>
      <c r="R39" s="3"/>
      <c r="S39" s="34"/>
      <c r="T39" s="3"/>
      <c r="U39" s="34"/>
      <c r="V39" s="3"/>
      <c r="W39" s="34"/>
      <c r="Y39" s="3"/>
      <c r="Z39" s="16"/>
    </row>
    <row r="40" spans="1:26" ht="28.5" customHeight="1">
      <c r="B40" s="3"/>
      <c r="C40" s="3"/>
      <c r="D40" s="3"/>
      <c r="E40" s="34"/>
      <c r="F40" s="3"/>
      <c r="G40" s="34"/>
      <c r="H40" s="3"/>
      <c r="I40" s="34"/>
      <c r="J40" s="3"/>
      <c r="K40" s="34"/>
      <c r="L40" s="3"/>
      <c r="M40" s="34"/>
      <c r="N40" s="3"/>
      <c r="O40" s="34"/>
      <c r="P40" s="3"/>
      <c r="Q40" s="34"/>
      <c r="R40" s="3"/>
      <c r="S40" s="34"/>
      <c r="T40" s="3"/>
      <c r="U40" s="34"/>
      <c r="V40" s="3"/>
      <c r="W40" s="34"/>
      <c r="Y40" s="3"/>
      <c r="Z40" s="16"/>
    </row>
    <row r="41" spans="1:26" ht="28.5" customHeight="1">
      <c r="A41" s="15"/>
      <c r="B41" s="3"/>
      <c r="C41" s="3"/>
      <c r="D41" s="3"/>
      <c r="E41" s="34"/>
      <c r="F41" s="3"/>
      <c r="G41" s="34"/>
      <c r="H41" s="3"/>
      <c r="I41" s="34"/>
      <c r="J41" s="3"/>
      <c r="K41" s="34"/>
      <c r="L41" s="3"/>
      <c r="M41" s="34"/>
      <c r="N41" s="3"/>
      <c r="O41" s="34"/>
      <c r="P41" s="3"/>
      <c r="Q41" s="34"/>
      <c r="R41" s="3"/>
      <c r="S41" s="34"/>
      <c r="T41" s="3"/>
      <c r="U41" s="34"/>
      <c r="V41" s="3"/>
      <c r="W41" s="34"/>
      <c r="X41" s="16"/>
      <c r="Y41" s="3"/>
      <c r="Z41" s="16"/>
    </row>
    <row r="42" spans="1:26" ht="28.5" customHeight="1">
      <c r="A42" s="15">
        <v>52</v>
      </c>
      <c r="B42" s="3"/>
      <c r="C42" s="3"/>
      <c r="D42" s="3"/>
      <c r="E42" s="34"/>
      <c r="F42" s="3"/>
      <c r="G42" s="34"/>
      <c r="H42" s="3"/>
      <c r="I42" s="34"/>
      <c r="J42" s="3"/>
      <c r="K42" s="34"/>
      <c r="L42" s="3"/>
      <c r="M42" s="34"/>
      <c r="N42" s="3"/>
      <c r="O42" s="34"/>
      <c r="P42" s="3"/>
      <c r="Q42" s="34"/>
      <c r="R42" s="3"/>
      <c r="S42" s="34"/>
      <c r="T42" s="3"/>
      <c r="U42" s="34"/>
      <c r="V42" s="3"/>
      <c r="W42" s="34"/>
      <c r="X42" s="16" t="s">
        <v>85</v>
      </c>
      <c r="Y42" s="3"/>
      <c r="Z42" s="16"/>
    </row>
    <row r="43" spans="1:26">
      <c r="C43" s="23" t="s">
        <v>48</v>
      </c>
      <c r="D43">
        <v>5</v>
      </c>
      <c r="E43" s="35">
        <v>6</v>
      </c>
      <c r="F43">
        <v>7</v>
      </c>
      <c r="G43" s="35">
        <v>8</v>
      </c>
      <c r="H43">
        <v>9</v>
      </c>
      <c r="I43" s="35">
        <v>10</v>
      </c>
      <c r="J43">
        <v>11</v>
      </c>
      <c r="K43" s="35">
        <v>12</v>
      </c>
      <c r="L43">
        <v>13</v>
      </c>
      <c r="M43" s="35">
        <v>14</v>
      </c>
    </row>
    <row r="51" spans="2:2">
      <c r="B51" s="28"/>
    </row>
    <row r="52" spans="2:2">
      <c r="B52" s="28"/>
    </row>
    <row r="53" spans="2:2">
      <c r="B53" s="28"/>
    </row>
  </sheetData>
  <mergeCells count="1">
    <mergeCell ref="D3:X3"/>
  </mergeCells>
  <phoneticPr fontId="0" type="noConversion"/>
  <pageMargins left="0.75" right="0.59" top="0.47244094488188981" bottom="0.3" header="0.45" footer="0.31496062992125984"/>
  <pageSetup paperSize="9" scale="75" orientation="landscape" horizontalDpi="1200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33"/>
  <sheetViews>
    <sheetView zoomScale="60" workbookViewId="0">
      <selection activeCell="B16" sqref="B16"/>
    </sheetView>
  </sheetViews>
  <sheetFormatPr defaultRowHeight="12"/>
  <cols>
    <col min="1" max="1" width="13.7109375" customWidth="1"/>
  </cols>
  <sheetData>
    <row r="1" spans="1:24">
      <c r="A1" s="7"/>
      <c r="B1" s="8" t="s">
        <v>2</v>
      </c>
      <c r="C1" s="8" t="s">
        <v>6</v>
      </c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>
      <c r="A2" s="7" t="s">
        <v>0</v>
      </c>
      <c r="B2" s="8" t="s">
        <v>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>
      <c r="A3" s="7" t="s">
        <v>5</v>
      </c>
      <c r="B3" s="8" t="s">
        <v>4</v>
      </c>
      <c r="C3" s="4" t="str">
        <f>enrolment!C1</f>
        <v>Age</v>
      </c>
      <c r="D3" s="4" t="str">
        <f>enrolment!D1</f>
        <v>05</v>
      </c>
      <c r="E3" s="4" t="str">
        <f>enrolment!E1</f>
        <v>06</v>
      </c>
      <c r="F3" s="4" t="str">
        <f>enrolment!F1</f>
        <v>07</v>
      </c>
      <c r="G3" s="4" t="str">
        <f>enrolment!G1</f>
        <v>08</v>
      </c>
      <c r="H3" s="4" t="str">
        <f>enrolment!H1</f>
        <v>09</v>
      </c>
      <c r="I3" s="4" t="str">
        <f>enrolment!I1</f>
        <v>10</v>
      </c>
      <c r="J3" s="4" t="str">
        <f>enrolment!J1</f>
        <v>11</v>
      </c>
      <c r="K3" s="4" t="str">
        <f>enrolment!K1</f>
        <v>12</v>
      </c>
      <c r="L3" s="4" t="str">
        <f>enrolment!L1</f>
        <v>13</v>
      </c>
      <c r="M3" s="4" t="str">
        <f>enrolment!M1</f>
        <v>14</v>
      </c>
      <c r="N3" s="4" t="str">
        <f>enrolment!N1</f>
        <v>15</v>
      </c>
      <c r="O3" s="4" t="str">
        <f>enrolment!O1</f>
        <v>16</v>
      </c>
      <c r="P3" s="4" t="str">
        <f>enrolment!P1</f>
        <v>17</v>
      </c>
      <c r="Q3" s="4" t="str">
        <f>enrolment!Q1</f>
        <v>18</v>
      </c>
      <c r="R3" s="4" t="str">
        <f>enrolment!R1</f>
        <v>19</v>
      </c>
      <c r="S3" s="4" t="str">
        <f>enrolment!S1</f>
        <v>20</v>
      </c>
      <c r="T3" s="4" t="str">
        <f>enrolment!T1</f>
        <v>21</v>
      </c>
      <c r="U3" s="4" t="str">
        <f>enrolment!U1</f>
        <v>22</v>
      </c>
      <c r="V3" s="4" t="str">
        <f>enrolment!V1</f>
        <v>23</v>
      </c>
      <c r="W3" s="4" t="str">
        <f>enrolment!W1</f>
        <v>24</v>
      </c>
      <c r="X3" s="4" t="str">
        <f>enrolment!X1</f>
        <v>25</v>
      </c>
    </row>
    <row r="4" spans="1:24">
      <c r="A4" s="9" t="s">
        <v>1</v>
      </c>
      <c r="B4" s="11" t="s">
        <v>31</v>
      </c>
      <c r="C4" s="13">
        <f>enrolment!C2</f>
        <v>350084</v>
      </c>
      <c r="D4" s="13">
        <f>enrolment!D2</f>
        <v>5697</v>
      </c>
      <c r="E4" s="13">
        <f>enrolment!E2</f>
        <v>19677</v>
      </c>
      <c r="F4" s="13">
        <f>enrolment!F2</f>
        <v>27537</v>
      </c>
      <c r="G4" s="13">
        <f>enrolment!G2</f>
        <v>29443</v>
      </c>
      <c r="H4" s="13">
        <f>enrolment!H2</f>
        <v>28850</v>
      </c>
      <c r="I4" s="13">
        <f>enrolment!I2</f>
        <v>28131</v>
      </c>
      <c r="J4" s="13">
        <f>enrolment!J2</f>
        <v>27194</v>
      </c>
      <c r="K4" s="13">
        <f>enrolment!K2</f>
        <v>25799</v>
      </c>
      <c r="L4" s="13">
        <f>enrolment!L2</f>
        <v>25586</v>
      </c>
      <c r="M4" s="13">
        <f>enrolment!M2</f>
        <v>24738</v>
      </c>
      <c r="N4" s="13">
        <f>enrolment!N2</f>
        <v>23943</v>
      </c>
      <c r="O4" s="13">
        <f>enrolment!O2</f>
        <v>23799</v>
      </c>
      <c r="P4" s="13">
        <f>enrolment!P2</f>
        <v>21540</v>
      </c>
      <c r="Q4" s="13">
        <f>enrolment!Q2</f>
        <v>16781</v>
      </c>
      <c r="R4" s="13">
        <f>enrolment!R2</f>
        <v>9407</v>
      </c>
      <c r="S4" s="13">
        <f>enrolment!S2</f>
        <v>5582</v>
      </c>
      <c r="T4" s="13">
        <f>enrolment!T2</f>
        <v>3007</v>
      </c>
      <c r="U4" s="13">
        <f>enrolment!U2</f>
        <v>1512</v>
      </c>
      <c r="V4" s="13">
        <f>enrolment!V2</f>
        <v>688</v>
      </c>
      <c r="W4" s="13">
        <f>enrolment!W2</f>
        <v>309</v>
      </c>
      <c r="X4" s="13">
        <f>enrolment!X2</f>
        <v>187</v>
      </c>
    </row>
    <row r="5" spans="1:24">
      <c r="A5" s="10"/>
      <c r="B5" s="11" t="s">
        <v>33</v>
      </c>
      <c r="C5" s="13">
        <f>enrolment!C3</f>
        <v>348369</v>
      </c>
      <c r="D5" s="13">
        <f>enrolment!D3</f>
        <v>5452</v>
      </c>
      <c r="E5" s="13">
        <f>enrolment!E3</f>
        <v>18706</v>
      </c>
      <c r="F5" s="13">
        <f>enrolment!F3</f>
        <v>26689</v>
      </c>
      <c r="G5" s="13">
        <f>enrolment!G3</f>
        <v>28537</v>
      </c>
      <c r="H5" s="13">
        <f>enrolment!H3</f>
        <v>27563</v>
      </c>
      <c r="I5" s="13">
        <f>enrolment!I3</f>
        <v>27386</v>
      </c>
      <c r="J5" s="13">
        <f>enrolment!J3</f>
        <v>26287</v>
      </c>
      <c r="K5" s="13">
        <f>enrolment!K3</f>
        <v>24724</v>
      </c>
      <c r="L5" s="13">
        <f>enrolment!L3</f>
        <v>24986</v>
      </c>
      <c r="M5" s="13">
        <f>enrolment!M3</f>
        <v>23964</v>
      </c>
      <c r="N5" s="13">
        <f>enrolment!N3</f>
        <v>23198</v>
      </c>
      <c r="O5" s="13">
        <f>enrolment!O3</f>
        <v>23515</v>
      </c>
      <c r="P5" s="13">
        <f>enrolment!P3</f>
        <v>21253</v>
      </c>
      <c r="Q5" s="13">
        <f>enrolment!Q3</f>
        <v>17850</v>
      </c>
      <c r="R5" s="13">
        <f>enrolment!R3</f>
        <v>11349</v>
      </c>
      <c r="S5" s="13">
        <f>enrolment!S3</f>
        <v>7549</v>
      </c>
      <c r="T5" s="13">
        <f>enrolment!T3</f>
        <v>4199</v>
      </c>
      <c r="U5" s="13">
        <f>enrolment!U3</f>
        <v>2202</v>
      </c>
      <c r="V5" s="13">
        <f>enrolment!V3</f>
        <v>1075</v>
      </c>
      <c r="W5" s="13">
        <f>enrolment!W3</f>
        <v>456</v>
      </c>
      <c r="X5" s="13">
        <f>enrolment!X3</f>
        <v>286</v>
      </c>
    </row>
    <row r="6" spans="1:24">
      <c r="A6" s="5" t="str">
        <f>enrolment!A4</f>
        <v>Pre-Primary</v>
      </c>
      <c r="B6" s="12" t="str">
        <f>B$4</f>
        <v>Female</v>
      </c>
      <c r="C6" s="6">
        <f>enrolment!C4</f>
        <v>20924</v>
      </c>
      <c r="D6" s="6">
        <f>enrolment!D4</f>
        <v>5653</v>
      </c>
      <c r="E6" s="6">
        <f>enrolment!E4</f>
        <v>14192</v>
      </c>
      <c r="F6" s="6">
        <f>enrolment!F4</f>
        <v>721</v>
      </c>
      <c r="G6" s="6">
        <f>enrolment!G4</f>
        <v>161</v>
      </c>
      <c r="H6" s="6">
        <f>enrolment!H4</f>
        <v>65</v>
      </c>
      <c r="I6" s="6">
        <f>enrolment!I4</f>
        <v>58</v>
      </c>
      <c r="J6" s="6">
        <f>enrolment!J4</f>
        <v>20</v>
      </c>
      <c r="K6" s="6">
        <f>enrolment!K4</f>
        <v>25</v>
      </c>
      <c r="L6" s="6">
        <f>enrolment!L4</f>
        <v>15</v>
      </c>
      <c r="M6" s="6">
        <f>enrolment!M4</f>
        <v>8</v>
      </c>
      <c r="N6" s="6">
        <f>enrolment!N4</f>
        <v>4</v>
      </c>
      <c r="O6" s="6">
        <f>enrolment!O4</f>
        <v>2</v>
      </c>
      <c r="P6" s="6">
        <f>enrolment!P4</f>
        <v>0</v>
      </c>
      <c r="Q6" s="6">
        <f>enrolment!Q4</f>
        <v>0</v>
      </c>
      <c r="R6" s="6">
        <f>enrolment!R4</f>
        <v>0</v>
      </c>
      <c r="S6" s="6">
        <f>enrolment!S4</f>
        <v>0</v>
      </c>
      <c r="T6" s="6">
        <f>enrolment!T4</f>
        <v>0</v>
      </c>
      <c r="U6" s="6">
        <f>enrolment!U4</f>
        <v>0</v>
      </c>
      <c r="V6" s="6">
        <f>enrolment!V4</f>
        <v>0</v>
      </c>
      <c r="W6" s="6">
        <f>enrolment!W4</f>
        <v>0</v>
      </c>
      <c r="X6" s="6">
        <f>enrolment!X4</f>
        <v>0</v>
      </c>
    </row>
    <row r="7" spans="1:24">
      <c r="A7" s="5"/>
      <c r="B7" s="12" t="str">
        <f>B$5</f>
        <v>Male</v>
      </c>
      <c r="C7" s="6">
        <f>enrolment!C5</f>
        <v>20167</v>
      </c>
      <c r="D7" s="6">
        <f>enrolment!D5</f>
        <v>5424</v>
      </c>
      <c r="E7" s="6">
        <f>enrolment!E5</f>
        <v>13561</v>
      </c>
      <c r="F7" s="6">
        <f>enrolment!F5</f>
        <v>758</v>
      </c>
      <c r="G7" s="6">
        <f>enrolment!G5</f>
        <v>193</v>
      </c>
      <c r="H7" s="6">
        <f>enrolment!H5</f>
        <v>71</v>
      </c>
      <c r="I7" s="6">
        <f>enrolment!I5</f>
        <v>73</v>
      </c>
      <c r="J7" s="6">
        <f>enrolment!J5</f>
        <v>17</v>
      </c>
      <c r="K7" s="6">
        <f>enrolment!K5</f>
        <v>30</v>
      </c>
      <c r="L7" s="6">
        <f>enrolment!L5</f>
        <v>23</v>
      </c>
      <c r="M7" s="6">
        <f>enrolment!M5</f>
        <v>7</v>
      </c>
      <c r="N7" s="6">
        <f>enrolment!N5</f>
        <v>7</v>
      </c>
      <c r="O7" s="6">
        <f>enrolment!O5</f>
        <v>3</v>
      </c>
      <c r="P7" s="6">
        <f>enrolment!P5</f>
        <v>0</v>
      </c>
      <c r="Q7" s="6">
        <f>enrolment!Q5</f>
        <v>0</v>
      </c>
      <c r="R7" s="6">
        <f>enrolment!R5</f>
        <v>0</v>
      </c>
      <c r="S7" s="6">
        <f>enrolment!S5</f>
        <v>0</v>
      </c>
      <c r="T7" s="6">
        <f>enrolment!T5</f>
        <v>0</v>
      </c>
      <c r="U7" s="6">
        <f>enrolment!U5</f>
        <v>0</v>
      </c>
      <c r="V7" s="6">
        <f>enrolment!V5</f>
        <v>0</v>
      </c>
      <c r="W7" s="6">
        <f>enrolment!W5</f>
        <v>0</v>
      </c>
      <c r="X7" s="6">
        <f>enrolment!X5</f>
        <v>0</v>
      </c>
    </row>
    <row r="8" spans="1:24">
      <c r="A8" s="5" t="str">
        <f>enrolment!A6</f>
        <v>Grade  1</v>
      </c>
      <c r="B8" s="12" t="str">
        <f>B$4</f>
        <v>Female</v>
      </c>
      <c r="C8" s="6">
        <f>enrolment!C6</f>
        <v>39233</v>
      </c>
      <c r="D8" s="6">
        <f>enrolment!D6</f>
        <v>44</v>
      </c>
      <c r="E8" s="6">
        <f>enrolment!E6</f>
        <v>5418</v>
      </c>
      <c r="F8" s="6">
        <f>enrolment!F6</f>
        <v>23111</v>
      </c>
      <c r="G8" s="6">
        <f>enrolment!G6</f>
        <v>7055</v>
      </c>
      <c r="H8" s="6">
        <f>enrolment!H6</f>
        <v>1994</v>
      </c>
      <c r="I8" s="6">
        <f>enrolment!I6</f>
        <v>760</v>
      </c>
      <c r="J8" s="6">
        <f>enrolment!J6</f>
        <v>369</v>
      </c>
      <c r="K8" s="6">
        <f>enrolment!K6</f>
        <v>204</v>
      </c>
      <c r="L8" s="6">
        <f>enrolment!L6</f>
        <v>137</v>
      </c>
      <c r="M8" s="6">
        <f>enrolment!M6</f>
        <v>70</v>
      </c>
      <c r="N8" s="6">
        <f>enrolment!N6</f>
        <v>53</v>
      </c>
      <c r="O8" s="6">
        <f>enrolment!O6</f>
        <v>12</v>
      </c>
      <c r="P8" s="6">
        <f>enrolment!P6</f>
        <v>3</v>
      </c>
      <c r="Q8" s="6">
        <f>enrolment!Q6</f>
        <v>2</v>
      </c>
      <c r="R8" s="6">
        <f>enrolment!R6</f>
        <v>0</v>
      </c>
      <c r="S8" s="6">
        <f>enrolment!S6</f>
        <v>1</v>
      </c>
      <c r="T8" s="6">
        <f>enrolment!T6</f>
        <v>0</v>
      </c>
      <c r="U8" s="6">
        <f>enrolment!U6</f>
        <v>0</v>
      </c>
      <c r="V8" s="6">
        <f>enrolment!V6</f>
        <v>0</v>
      </c>
      <c r="W8" s="6">
        <f>enrolment!W6</f>
        <v>0</v>
      </c>
      <c r="X8" s="6">
        <f>enrolment!X6</f>
        <v>0</v>
      </c>
    </row>
    <row r="9" spans="1:24">
      <c r="A9" s="5"/>
      <c r="B9" s="12" t="str">
        <f>B$5</f>
        <v>Male</v>
      </c>
      <c r="C9" s="6">
        <f>enrolment!C7</f>
        <v>42130</v>
      </c>
      <c r="D9" s="6">
        <f>enrolment!D7</f>
        <v>28</v>
      </c>
      <c r="E9" s="6">
        <f>enrolment!E7</f>
        <v>5096</v>
      </c>
      <c r="F9" s="6">
        <f>enrolment!F7</f>
        <v>22878</v>
      </c>
      <c r="G9" s="6">
        <f>enrolment!G7</f>
        <v>9222</v>
      </c>
      <c r="H9" s="6">
        <f>enrolment!H7</f>
        <v>2669</v>
      </c>
      <c r="I9" s="6">
        <f>enrolment!I7</f>
        <v>1015</v>
      </c>
      <c r="J9" s="6">
        <f>enrolment!J7</f>
        <v>475</v>
      </c>
      <c r="K9" s="6">
        <f>enrolment!K7</f>
        <v>282</v>
      </c>
      <c r="L9" s="6">
        <f>enrolment!L7</f>
        <v>187</v>
      </c>
      <c r="M9" s="6">
        <f>enrolment!M7</f>
        <v>128</v>
      </c>
      <c r="N9" s="6">
        <f>enrolment!N7</f>
        <v>83</v>
      </c>
      <c r="O9" s="6">
        <f>enrolment!O7</f>
        <v>34</v>
      </c>
      <c r="P9" s="6">
        <f>enrolment!P7</f>
        <v>12</v>
      </c>
      <c r="Q9" s="6">
        <f>enrolment!Q7</f>
        <v>9</v>
      </c>
      <c r="R9" s="6">
        <f>enrolment!R7</f>
        <v>6</v>
      </c>
      <c r="S9" s="6">
        <f>enrolment!S7</f>
        <v>4</v>
      </c>
      <c r="T9" s="6">
        <f>enrolment!T7</f>
        <v>1</v>
      </c>
      <c r="U9" s="6">
        <f>enrolment!U7</f>
        <v>0</v>
      </c>
      <c r="V9" s="6">
        <f>enrolment!V7</f>
        <v>0</v>
      </c>
      <c r="W9" s="6">
        <f>enrolment!W7</f>
        <v>1</v>
      </c>
      <c r="X9" s="6">
        <f>enrolment!X7</f>
        <v>0</v>
      </c>
    </row>
    <row r="10" spans="1:24">
      <c r="A10" s="5" t="str">
        <f>enrolment!A8</f>
        <v>Grade  2</v>
      </c>
      <c r="B10" s="12" t="str">
        <f>B$4</f>
        <v>Female</v>
      </c>
      <c r="C10" s="6">
        <f>enrolment!C8</f>
        <v>34703</v>
      </c>
      <c r="D10" s="6">
        <f>enrolment!D8</f>
        <v>0</v>
      </c>
      <c r="E10" s="6">
        <f>enrolment!E8</f>
        <v>59</v>
      </c>
      <c r="F10" s="6">
        <f>enrolment!F8</f>
        <v>3615</v>
      </c>
      <c r="G10" s="6">
        <f>enrolment!G8</f>
        <v>18894</v>
      </c>
      <c r="H10" s="6">
        <f>enrolment!H8</f>
        <v>7417</v>
      </c>
      <c r="I10" s="6">
        <f>enrolment!I8</f>
        <v>2761</v>
      </c>
      <c r="J10" s="6">
        <f>enrolment!J8</f>
        <v>1050</v>
      </c>
      <c r="K10" s="6">
        <f>enrolment!K8</f>
        <v>465</v>
      </c>
      <c r="L10" s="6">
        <f>enrolment!L8</f>
        <v>230</v>
      </c>
      <c r="M10" s="6">
        <f>enrolment!M8</f>
        <v>124</v>
      </c>
      <c r="N10" s="6">
        <f>enrolment!N8</f>
        <v>53</v>
      </c>
      <c r="O10" s="6">
        <f>enrolment!O8</f>
        <v>27</v>
      </c>
      <c r="P10" s="6">
        <f>enrolment!P8</f>
        <v>5</v>
      </c>
      <c r="Q10" s="6">
        <f>enrolment!Q8</f>
        <v>2</v>
      </c>
      <c r="R10" s="6">
        <f>enrolment!R8</f>
        <v>0</v>
      </c>
      <c r="S10" s="6">
        <f>enrolment!S8</f>
        <v>1</v>
      </c>
      <c r="T10" s="6">
        <f>enrolment!T8</f>
        <v>0</v>
      </c>
      <c r="U10" s="6">
        <f>enrolment!U8</f>
        <v>0</v>
      </c>
      <c r="V10" s="6">
        <f>enrolment!V8</f>
        <v>0</v>
      </c>
      <c r="W10" s="6">
        <f>enrolment!W8</f>
        <v>0</v>
      </c>
      <c r="X10" s="6">
        <f>enrolment!X8</f>
        <v>0</v>
      </c>
    </row>
    <row r="11" spans="1:24">
      <c r="A11" s="5"/>
      <c r="B11" s="12" t="str">
        <f>B$5</f>
        <v>Male</v>
      </c>
      <c r="C11" s="6">
        <f>enrolment!C9</f>
        <v>36319</v>
      </c>
      <c r="D11" s="6">
        <f>enrolment!D9</f>
        <v>0</v>
      </c>
      <c r="E11" s="6">
        <f>enrolment!E9</f>
        <v>42</v>
      </c>
      <c r="F11" s="6">
        <f>enrolment!F9</f>
        <v>2976</v>
      </c>
      <c r="G11" s="6">
        <f>enrolment!G9</f>
        <v>16747</v>
      </c>
      <c r="H11" s="6">
        <f>enrolment!H9</f>
        <v>9541</v>
      </c>
      <c r="I11" s="6">
        <f>enrolment!I9</f>
        <v>4021</v>
      </c>
      <c r="J11" s="6">
        <f>enrolment!J9</f>
        <v>1576</v>
      </c>
      <c r="K11" s="6">
        <f>enrolment!K9</f>
        <v>650</v>
      </c>
      <c r="L11" s="6">
        <f>enrolment!L9</f>
        <v>343</v>
      </c>
      <c r="M11" s="6">
        <f>enrolment!M9</f>
        <v>217</v>
      </c>
      <c r="N11" s="6">
        <f>enrolment!N9</f>
        <v>106</v>
      </c>
      <c r="O11" s="6">
        <f>enrolment!O9</f>
        <v>51</v>
      </c>
      <c r="P11" s="6">
        <f>enrolment!P9</f>
        <v>21</v>
      </c>
      <c r="Q11" s="6">
        <f>enrolment!Q9</f>
        <v>20</v>
      </c>
      <c r="R11" s="6">
        <f>enrolment!R9</f>
        <v>3</v>
      </c>
      <c r="S11" s="6">
        <f>enrolment!S9</f>
        <v>4</v>
      </c>
      <c r="T11" s="6">
        <f>enrolment!T9</f>
        <v>1</v>
      </c>
      <c r="U11" s="6">
        <f>enrolment!U9</f>
        <v>0</v>
      </c>
      <c r="V11" s="6">
        <f>enrolment!V9</f>
        <v>0</v>
      </c>
      <c r="W11" s="6">
        <f>enrolment!W9</f>
        <v>0</v>
      </c>
      <c r="X11" s="6">
        <f>enrolment!X9</f>
        <v>0</v>
      </c>
    </row>
    <row r="12" spans="1:24">
      <c r="A12" s="5" t="str">
        <f>enrolment!A10</f>
        <v>Grade  3</v>
      </c>
      <c r="B12" s="12" t="str">
        <f>B$4</f>
        <v>Female</v>
      </c>
      <c r="C12" s="6">
        <f>enrolment!C10</f>
        <v>32616</v>
      </c>
      <c r="D12" s="6">
        <f>enrolment!D10</f>
        <v>0</v>
      </c>
      <c r="E12" s="6">
        <f>enrolment!E10</f>
        <v>8</v>
      </c>
      <c r="F12" s="6">
        <f>enrolment!F10</f>
        <v>66</v>
      </c>
      <c r="G12" s="6">
        <f>enrolment!G10</f>
        <v>3270</v>
      </c>
      <c r="H12" s="6">
        <f>enrolment!H10</f>
        <v>16268</v>
      </c>
      <c r="I12" s="6">
        <f>enrolment!I10</f>
        <v>7411</v>
      </c>
      <c r="J12" s="6">
        <f>enrolment!J10</f>
        <v>2976</v>
      </c>
      <c r="K12" s="6">
        <f>enrolment!K10</f>
        <v>1342</v>
      </c>
      <c r="L12" s="6">
        <f>enrolment!L10</f>
        <v>697</v>
      </c>
      <c r="M12" s="6">
        <f>enrolment!M10</f>
        <v>283</v>
      </c>
      <c r="N12" s="6">
        <f>enrolment!N10</f>
        <v>164</v>
      </c>
      <c r="O12" s="6">
        <f>enrolment!O10</f>
        <v>92</v>
      </c>
      <c r="P12" s="6">
        <f>enrolment!P10</f>
        <v>25</v>
      </c>
      <c r="Q12" s="6">
        <f>enrolment!Q10</f>
        <v>8</v>
      </c>
      <c r="R12" s="6">
        <f>enrolment!R10</f>
        <v>3</v>
      </c>
      <c r="S12" s="6">
        <f>enrolment!S10</f>
        <v>1</v>
      </c>
      <c r="T12" s="6">
        <f>enrolment!T10</f>
        <v>2</v>
      </c>
      <c r="U12" s="6">
        <f>enrolment!U10</f>
        <v>0</v>
      </c>
      <c r="V12" s="6">
        <f>enrolment!V10</f>
        <v>0</v>
      </c>
      <c r="W12" s="6">
        <f>enrolment!W10</f>
        <v>0</v>
      </c>
      <c r="X12" s="6">
        <f>enrolment!X10</f>
        <v>0</v>
      </c>
    </row>
    <row r="13" spans="1:24">
      <c r="A13" s="5"/>
      <c r="B13" s="12" t="str">
        <f>B$5</f>
        <v>Male</v>
      </c>
      <c r="C13" s="6">
        <f>enrolment!C11</f>
        <v>33548</v>
      </c>
      <c r="D13" s="6">
        <f>enrolment!D11</f>
        <v>0</v>
      </c>
      <c r="E13" s="6">
        <f>enrolment!E11</f>
        <v>7</v>
      </c>
      <c r="F13" s="6">
        <f>enrolment!F11</f>
        <v>62</v>
      </c>
      <c r="G13" s="6">
        <f>enrolment!G11</f>
        <v>2316</v>
      </c>
      <c r="H13" s="6">
        <f>enrolment!H11</f>
        <v>13107</v>
      </c>
      <c r="I13" s="6">
        <f>enrolment!I11</f>
        <v>9377</v>
      </c>
      <c r="J13" s="6">
        <f>enrolment!J11</f>
        <v>4492</v>
      </c>
      <c r="K13" s="6">
        <f>enrolment!K11</f>
        <v>2087</v>
      </c>
      <c r="L13" s="6">
        <f>enrolment!L11</f>
        <v>1001</v>
      </c>
      <c r="M13" s="6">
        <f>enrolment!M11</f>
        <v>524</v>
      </c>
      <c r="N13" s="6">
        <f>enrolment!N11</f>
        <v>287</v>
      </c>
      <c r="O13" s="6">
        <f>enrolment!O11</f>
        <v>141</v>
      </c>
      <c r="P13" s="6">
        <f>enrolment!P11</f>
        <v>74</v>
      </c>
      <c r="Q13" s="6">
        <f>enrolment!Q11</f>
        <v>29</v>
      </c>
      <c r="R13" s="6">
        <f>enrolment!R11</f>
        <v>21</v>
      </c>
      <c r="S13" s="6">
        <f>enrolment!S11</f>
        <v>10</v>
      </c>
      <c r="T13" s="6">
        <f>enrolment!T11</f>
        <v>7</v>
      </c>
      <c r="U13" s="6">
        <f>enrolment!U11</f>
        <v>3</v>
      </c>
      <c r="V13" s="6">
        <f>enrolment!V11</f>
        <v>1</v>
      </c>
      <c r="W13" s="6">
        <f>enrolment!W11</f>
        <v>1</v>
      </c>
      <c r="X13" s="6">
        <f>enrolment!X11</f>
        <v>1</v>
      </c>
    </row>
    <row r="14" spans="1:24">
      <c r="A14" s="5" t="str">
        <f>enrolment!A12</f>
        <v>Grade  4</v>
      </c>
      <c r="B14" s="12" t="str">
        <f>B$4</f>
        <v>Female</v>
      </c>
      <c r="C14" s="6">
        <f>enrolment!C12</f>
        <v>30528</v>
      </c>
      <c r="D14" s="6">
        <f>enrolment!D12</f>
        <v>0</v>
      </c>
      <c r="E14" s="6">
        <f>enrolment!E12</f>
        <v>0</v>
      </c>
      <c r="F14" s="6">
        <f>enrolment!F12</f>
        <v>10</v>
      </c>
      <c r="G14" s="6">
        <f>enrolment!G12</f>
        <v>59</v>
      </c>
      <c r="H14" s="6">
        <f>enrolment!H12</f>
        <v>3014</v>
      </c>
      <c r="I14" s="6">
        <f>enrolment!I12</f>
        <v>14402</v>
      </c>
      <c r="J14" s="6">
        <f>enrolment!J12</f>
        <v>7220</v>
      </c>
      <c r="K14" s="6">
        <f>enrolment!K12</f>
        <v>2997</v>
      </c>
      <c r="L14" s="6">
        <f>enrolment!L12</f>
        <v>1482</v>
      </c>
      <c r="M14" s="6">
        <f>enrolment!M12</f>
        <v>726</v>
      </c>
      <c r="N14" s="6">
        <f>enrolment!N12</f>
        <v>333</v>
      </c>
      <c r="O14" s="6">
        <f>enrolment!O12</f>
        <v>179</v>
      </c>
      <c r="P14" s="6">
        <f>enrolment!P12</f>
        <v>59</v>
      </c>
      <c r="Q14" s="6">
        <f>enrolment!Q12</f>
        <v>30</v>
      </c>
      <c r="R14" s="6">
        <f>enrolment!R12</f>
        <v>11</v>
      </c>
      <c r="S14" s="6">
        <f>enrolment!S12</f>
        <v>5</v>
      </c>
      <c r="T14" s="6">
        <f>enrolment!T12</f>
        <v>0</v>
      </c>
      <c r="U14" s="6">
        <f>enrolment!U12</f>
        <v>0</v>
      </c>
      <c r="V14" s="6">
        <f>enrolment!V12</f>
        <v>1</v>
      </c>
      <c r="W14" s="6">
        <f>enrolment!W12</f>
        <v>0</v>
      </c>
      <c r="X14" s="6">
        <f>enrolment!X12</f>
        <v>0</v>
      </c>
    </row>
    <row r="15" spans="1:24">
      <c r="A15" s="5"/>
      <c r="B15" s="12" t="str">
        <f>B$5</f>
        <v>Male</v>
      </c>
      <c r="C15" s="6">
        <f>enrolment!C13</f>
        <v>31239</v>
      </c>
      <c r="D15" s="6">
        <f>enrolment!D13</f>
        <v>0</v>
      </c>
      <c r="E15" s="6">
        <f>enrolment!E13</f>
        <v>0</v>
      </c>
      <c r="F15" s="6">
        <f>enrolment!F13</f>
        <v>8</v>
      </c>
      <c r="G15" s="6">
        <f>enrolment!G13</f>
        <v>51</v>
      </c>
      <c r="H15" s="6">
        <f>enrolment!H13</f>
        <v>2107</v>
      </c>
      <c r="I15" s="6">
        <f>enrolment!I13</f>
        <v>11084</v>
      </c>
      <c r="J15" s="6">
        <f>enrolment!J13</f>
        <v>8529</v>
      </c>
      <c r="K15" s="6">
        <f>enrolment!K13</f>
        <v>4414</v>
      </c>
      <c r="L15" s="6">
        <f>enrolment!L13</f>
        <v>2472</v>
      </c>
      <c r="M15" s="6">
        <f>enrolment!M13</f>
        <v>1238</v>
      </c>
      <c r="N15" s="6">
        <f>enrolment!N13</f>
        <v>693</v>
      </c>
      <c r="O15" s="6">
        <f>enrolment!O13</f>
        <v>365</v>
      </c>
      <c r="P15" s="6">
        <f>enrolment!P13</f>
        <v>165</v>
      </c>
      <c r="Q15" s="6">
        <f>enrolment!Q13</f>
        <v>71</v>
      </c>
      <c r="R15" s="6">
        <f>enrolment!R13</f>
        <v>28</v>
      </c>
      <c r="S15" s="6">
        <f>enrolment!S13</f>
        <v>9</v>
      </c>
      <c r="T15" s="6">
        <f>enrolment!T13</f>
        <v>2</v>
      </c>
      <c r="U15" s="6">
        <f>enrolment!U13</f>
        <v>0</v>
      </c>
      <c r="V15" s="6">
        <f>enrolment!V13</f>
        <v>2</v>
      </c>
      <c r="W15" s="6">
        <f>enrolment!W13</f>
        <v>1</v>
      </c>
      <c r="X15" s="6">
        <f>enrolment!X13</f>
        <v>0</v>
      </c>
    </row>
    <row r="16" spans="1:24">
      <c r="A16" s="5" t="str">
        <f>enrolment!A14</f>
        <v>Grade  5</v>
      </c>
      <c r="B16" s="12" t="str">
        <f>B$4</f>
        <v>Female</v>
      </c>
      <c r="C16" s="6">
        <f>enrolment!C14</f>
        <v>32189</v>
      </c>
      <c r="D16" s="6">
        <f>enrolment!D14</f>
        <v>0</v>
      </c>
      <c r="E16" s="6">
        <f>enrolment!E14</f>
        <v>0</v>
      </c>
      <c r="F16" s="6">
        <f>enrolment!F14</f>
        <v>14</v>
      </c>
      <c r="G16" s="6">
        <f>enrolment!G14</f>
        <v>3</v>
      </c>
      <c r="H16" s="6">
        <f>enrolment!H14</f>
        <v>91</v>
      </c>
      <c r="I16" s="6">
        <f>enrolment!I14</f>
        <v>2683</v>
      </c>
      <c r="J16" s="6">
        <f>enrolment!J14</f>
        <v>13141</v>
      </c>
      <c r="K16" s="6">
        <f>enrolment!K14</f>
        <v>7742</v>
      </c>
      <c r="L16" s="6">
        <f>enrolment!L14</f>
        <v>4327</v>
      </c>
      <c r="M16" s="6">
        <f>enrolment!M14</f>
        <v>2245</v>
      </c>
      <c r="N16" s="6">
        <f>enrolment!N14</f>
        <v>1058</v>
      </c>
      <c r="O16" s="6">
        <f>enrolment!O14</f>
        <v>533</v>
      </c>
      <c r="P16" s="6">
        <f>enrolment!P14</f>
        <v>221</v>
      </c>
      <c r="Q16" s="6">
        <f>enrolment!Q14</f>
        <v>87</v>
      </c>
      <c r="R16" s="6">
        <f>enrolment!R14</f>
        <v>25</v>
      </c>
      <c r="S16" s="6">
        <f>enrolment!S14</f>
        <v>14</v>
      </c>
      <c r="T16" s="6">
        <f>enrolment!T14</f>
        <v>4</v>
      </c>
      <c r="U16" s="6">
        <f>enrolment!U14</f>
        <v>0</v>
      </c>
      <c r="V16" s="6">
        <f>enrolment!V14</f>
        <v>1</v>
      </c>
      <c r="W16" s="6">
        <f>enrolment!W14</f>
        <v>0</v>
      </c>
      <c r="X16" s="6">
        <f>enrolment!X14</f>
        <v>0</v>
      </c>
    </row>
    <row r="17" spans="1:24">
      <c r="A17" s="5"/>
      <c r="B17" s="12" t="str">
        <f>B$5</f>
        <v>Male</v>
      </c>
      <c r="C17" s="6">
        <f>enrolment!C15</f>
        <v>34759</v>
      </c>
      <c r="D17" s="6">
        <f>enrolment!D15</f>
        <v>0</v>
      </c>
      <c r="E17" s="6">
        <f>enrolment!E15</f>
        <v>0</v>
      </c>
      <c r="F17" s="6">
        <f>enrolment!F15</f>
        <v>7</v>
      </c>
      <c r="G17" s="6">
        <f>enrolment!G15</f>
        <v>8</v>
      </c>
      <c r="H17" s="6">
        <f>enrolment!H15</f>
        <v>66</v>
      </c>
      <c r="I17" s="6">
        <f>enrolment!I15</f>
        <v>1773</v>
      </c>
      <c r="J17" s="6">
        <f>enrolment!J15</f>
        <v>9796</v>
      </c>
      <c r="K17" s="6">
        <f>enrolment!K15</f>
        <v>8691</v>
      </c>
      <c r="L17" s="6">
        <f>enrolment!L15</f>
        <v>6414</v>
      </c>
      <c r="M17" s="6">
        <f>enrolment!M15</f>
        <v>3749</v>
      </c>
      <c r="N17" s="6">
        <f>enrolment!N15</f>
        <v>2113</v>
      </c>
      <c r="O17" s="6">
        <f>enrolment!O15</f>
        <v>1256</v>
      </c>
      <c r="P17" s="6">
        <f>enrolment!P15</f>
        <v>526</v>
      </c>
      <c r="Q17" s="6">
        <f>enrolment!Q15</f>
        <v>194</v>
      </c>
      <c r="R17" s="6">
        <f>enrolment!R15</f>
        <v>92</v>
      </c>
      <c r="S17" s="6">
        <f>enrolment!S15</f>
        <v>45</v>
      </c>
      <c r="T17" s="6">
        <f>enrolment!T15</f>
        <v>11</v>
      </c>
      <c r="U17" s="6">
        <f>enrolment!U15</f>
        <v>6</v>
      </c>
      <c r="V17" s="6">
        <f>enrolment!V15</f>
        <v>6</v>
      </c>
      <c r="W17" s="6">
        <f>enrolment!W15</f>
        <v>5</v>
      </c>
      <c r="X17" s="6">
        <f>enrolment!X15</f>
        <v>1</v>
      </c>
    </row>
    <row r="18" spans="1:24">
      <c r="A18" s="5" t="str">
        <f>enrolment!A16</f>
        <v>Grade  6</v>
      </c>
      <c r="B18" s="12" t="str">
        <f>B$4</f>
        <v>Female</v>
      </c>
      <c r="C18" s="6">
        <f>enrolment!C16</f>
        <v>28311</v>
      </c>
      <c r="D18" s="6">
        <f>enrolment!D16</f>
        <v>0</v>
      </c>
      <c r="E18" s="6">
        <f>enrolment!E16</f>
        <v>0</v>
      </c>
      <c r="F18" s="6">
        <f>enrolment!F16</f>
        <v>0</v>
      </c>
      <c r="G18" s="6">
        <f>enrolment!G16</f>
        <v>1</v>
      </c>
      <c r="H18" s="6">
        <f>enrolment!H16</f>
        <v>1</v>
      </c>
      <c r="I18" s="6">
        <f>enrolment!I16</f>
        <v>54</v>
      </c>
      <c r="J18" s="6">
        <f>enrolment!J16</f>
        <v>2364</v>
      </c>
      <c r="K18" s="6">
        <f>enrolment!K16</f>
        <v>10808</v>
      </c>
      <c r="L18" s="6">
        <f>enrolment!L16</f>
        <v>6787</v>
      </c>
      <c r="M18" s="6">
        <f>enrolment!M16</f>
        <v>4020</v>
      </c>
      <c r="N18" s="6">
        <f>enrolment!N16</f>
        <v>2159</v>
      </c>
      <c r="O18" s="6">
        <f>enrolment!O16</f>
        <v>1186</v>
      </c>
      <c r="P18" s="6">
        <f>enrolment!P16</f>
        <v>560</v>
      </c>
      <c r="Q18" s="6">
        <f>enrolment!Q16</f>
        <v>224</v>
      </c>
      <c r="R18" s="6">
        <f>enrolment!R16</f>
        <v>69</v>
      </c>
      <c r="S18" s="6">
        <f>enrolment!S16</f>
        <v>48</v>
      </c>
      <c r="T18" s="6">
        <f>enrolment!T16</f>
        <v>16</v>
      </c>
      <c r="U18" s="6">
        <f>enrolment!U16</f>
        <v>10</v>
      </c>
      <c r="V18" s="6">
        <f>enrolment!V16</f>
        <v>2</v>
      </c>
      <c r="W18" s="6">
        <f>enrolment!W16</f>
        <v>1</v>
      </c>
      <c r="X18" s="6">
        <f>enrolment!X16</f>
        <v>1</v>
      </c>
    </row>
    <row r="19" spans="1:24">
      <c r="A19" s="5"/>
      <c r="B19" s="12" t="str">
        <f>B$5</f>
        <v>Male</v>
      </c>
      <c r="C19" s="6">
        <f>enrolment!C17</f>
        <v>27965</v>
      </c>
      <c r="D19" s="6">
        <f>enrolment!D17</f>
        <v>0</v>
      </c>
      <c r="E19" s="6">
        <f>enrolment!E17</f>
        <v>0</v>
      </c>
      <c r="F19" s="6">
        <f>enrolment!F17</f>
        <v>0</v>
      </c>
      <c r="G19" s="6">
        <f>enrolment!G17</f>
        <v>0</v>
      </c>
      <c r="H19" s="6">
        <f>enrolment!H17</f>
        <v>2</v>
      </c>
      <c r="I19" s="6">
        <f>enrolment!I17</f>
        <v>39</v>
      </c>
      <c r="J19" s="6">
        <f>enrolment!J17</f>
        <v>1374</v>
      </c>
      <c r="K19" s="6">
        <f>enrolment!K17</f>
        <v>7289</v>
      </c>
      <c r="L19" s="6">
        <f>enrolment!L17</f>
        <v>6644</v>
      </c>
      <c r="M19" s="6">
        <f>enrolment!M17</f>
        <v>5042</v>
      </c>
      <c r="N19" s="6">
        <f>enrolment!N17</f>
        <v>3339</v>
      </c>
      <c r="O19" s="6">
        <f>enrolment!O17</f>
        <v>2251</v>
      </c>
      <c r="P19" s="6">
        <f>enrolment!P17</f>
        <v>1164</v>
      </c>
      <c r="Q19" s="6">
        <f>enrolment!Q17</f>
        <v>492</v>
      </c>
      <c r="R19" s="6">
        <f>enrolment!R17</f>
        <v>206</v>
      </c>
      <c r="S19" s="6">
        <f>enrolment!S17</f>
        <v>69</v>
      </c>
      <c r="T19" s="6">
        <f>enrolment!T17</f>
        <v>28</v>
      </c>
      <c r="U19" s="6">
        <f>enrolment!U17</f>
        <v>14</v>
      </c>
      <c r="V19" s="6">
        <f>enrolment!V17</f>
        <v>7</v>
      </c>
      <c r="W19" s="6">
        <f>enrolment!W17</f>
        <v>2</v>
      </c>
      <c r="X19" s="6">
        <f>enrolment!X17</f>
        <v>3</v>
      </c>
    </row>
    <row r="20" spans="1:24">
      <c r="A20" s="5" t="str">
        <f>enrolment!A18</f>
        <v>Grade  7</v>
      </c>
      <c r="B20" s="12" t="str">
        <f>B$4</f>
        <v>Female</v>
      </c>
      <c r="C20" s="6">
        <f>enrolment!C18</f>
        <v>25983</v>
      </c>
      <c r="D20" s="6">
        <f>enrolment!D18</f>
        <v>0</v>
      </c>
      <c r="E20" s="6">
        <f>enrolment!E18</f>
        <v>0</v>
      </c>
      <c r="F20" s="6">
        <f>enrolment!F18</f>
        <v>0</v>
      </c>
      <c r="G20" s="6">
        <f>enrolment!G18</f>
        <v>0</v>
      </c>
      <c r="H20" s="6">
        <f>enrolment!H18</f>
        <v>0</v>
      </c>
      <c r="I20" s="6">
        <f>enrolment!I18</f>
        <v>1</v>
      </c>
      <c r="J20" s="6">
        <f>enrolment!J18</f>
        <v>50</v>
      </c>
      <c r="K20" s="6">
        <f>enrolment!K18</f>
        <v>2157</v>
      </c>
      <c r="L20" s="6">
        <f>enrolment!L18</f>
        <v>9772</v>
      </c>
      <c r="M20" s="6">
        <f>enrolment!M18</f>
        <v>6160</v>
      </c>
      <c r="N20" s="6">
        <f>enrolment!N18</f>
        <v>3679</v>
      </c>
      <c r="O20" s="6">
        <f>enrolment!O18</f>
        <v>2156</v>
      </c>
      <c r="P20" s="6">
        <f>enrolment!P18</f>
        <v>1132</v>
      </c>
      <c r="Q20" s="6">
        <f>enrolment!Q18</f>
        <v>521</v>
      </c>
      <c r="R20" s="6">
        <f>enrolment!R18</f>
        <v>229</v>
      </c>
      <c r="S20" s="6">
        <f>enrolment!S18</f>
        <v>78</v>
      </c>
      <c r="T20" s="6">
        <f>enrolment!T18</f>
        <v>31</v>
      </c>
      <c r="U20" s="6">
        <f>enrolment!U18</f>
        <v>8</v>
      </c>
      <c r="V20" s="6">
        <f>enrolment!V18</f>
        <v>5</v>
      </c>
      <c r="W20" s="6">
        <f>enrolment!W18</f>
        <v>2</v>
      </c>
      <c r="X20" s="6">
        <f>enrolment!X18</f>
        <v>2</v>
      </c>
    </row>
    <row r="21" spans="1:24">
      <c r="A21" s="5"/>
      <c r="B21" s="12" t="str">
        <f>B$5</f>
        <v>Male</v>
      </c>
      <c r="C21" s="6">
        <f>enrolment!C19</f>
        <v>25324</v>
      </c>
      <c r="D21" s="6">
        <f>enrolment!D19</f>
        <v>0</v>
      </c>
      <c r="E21" s="6">
        <f>enrolment!E19</f>
        <v>0</v>
      </c>
      <c r="F21" s="6">
        <f>enrolment!F19</f>
        <v>0</v>
      </c>
      <c r="G21" s="6">
        <f>enrolment!G19</f>
        <v>0</v>
      </c>
      <c r="H21" s="6">
        <f>enrolment!H19</f>
        <v>0</v>
      </c>
      <c r="I21" s="6">
        <f>enrolment!I19</f>
        <v>0</v>
      </c>
      <c r="J21" s="6">
        <f>enrolment!J19</f>
        <v>26</v>
      </c>
      <c r="K21" s="6">
        <f>enrolment!K19</f>
        <v>1235</v>
      </c>
      <c r="L21" s="6">
        <f>enrolment!L19</f>
        <v>6699</v>
      </c>
      <c r="M21" s="6">
        <f>enrolment!M19</f>
        <v>5715</v>
      </c>
      <c r="N21" s="6">
        <f>enrolment!N19</f>
        <v>4379</v>
      </c>
      <c r="O21" s="6">
        <f>enrolment!O19</f>
        <v>3308</v>
      </c>
      <c r="P21" s="6">
        <f>enrolment!P19</f>
        <v>2139</v>
      </c>
      <c r="Q21" s="6">
        <f>enrolment!Q19</f>
        <v>1057</v>
      </c>
      <c r="R21" s="6">
        <f>enrolment!R19</f>
        <v>472</v>
      </c>
      <c r="S21" s="6">
        <f>enrolment!S19</f>
        <v>178</v>
      </c>
      <c r="T21" s="6">
        <f>enrolment!T19</f>
        <v>66</v>
      </c>
      <c r="U21" s="6">
        <f>enrolment!U19</f>
        <v>25</v>
      </c>
      <c r="V21" s="6">
        <f>enrolment!V19</f>
        <v>10</v>
      </c>
      <c r="W21" s="6">
        <f>enrolment!W19</f>
        <v>5</v>
      </c>
      <c r="X21" s="6">
        <f>enrolment!X19</f>
        <v>10</v>
      </c>
    </row>
    <row r="22" spans="1:24">
      <c r="A22" s="5" t="str">
        <f>enrolment!A20</f>
        <v>Grade  8</v>
      </c>
      <c r="B22" s="12" t="str">
        <f>B$4</f>
        <v>Female</v>
      </c>
      <c r="C22" s="6">
        <f>enrolment!C20</f>
        <v>32919</v>
      </c>
      <c r="D22" s="6">
        <f>enrolment!D20</f>
        <v>0</v>
      </c>
      <c r="E22" s="6">
        <f>enrolment!E20</f>
        <v>0</v>
      </c>
      <c r="F22" s="6">
        <f>enrolment!F20</f>
        <v>0</v>
      </c>
      <c r="G22" s="6">
        <f>enrolment!G20</f>
        <v>0</v>
      </c>
      <c r="H22" s="6">
        <f>enrolment!H20</f>
        <v>0</v>
      </c>
      <c r="I22" s="6">
        <f>enrolment!I20</f>
        <v>0</v>
      </c>
      <c r="J22" s="6">
        <f>enrolment!J20</f>
        <v>4</v>
      </c>
      <c r="K22" s="6">
        <f>enrolment!K20</f>
        <v>58</v>
      </c>
      <c r="L22" s="6">
        <f>enrolment!L20</f>
        <v>2066</v>
      </c>
      <c r="M22" s="6">
        <f>enrolment!M20</f>
        <v>9420</v>
      </c>
      <c r="N22" s="6">
        <f>enrolment!N20</f>
        <v>7482</v>
      </c>
      <c r="O22" s="6">
        <f>enrolment!O20</f>
        <v>5958</v>
      </c>
      <c r="P22" s="6">
        <f>enrolment!P20</f>
        <v>3991</v>
      </c>
      <c r="Q22" s="6">
        <f>enrolment!Q20</f>
        <v>2111</v>
      </c>
      <c r="R22" s="6">
        <f>enrolment!R20</f>
        <v>1073</v>
      </c>
      <c r="S22" s="6">
        <f>enrolment!S20</f>
        <v>453</v>
      </c>
      <c r="T22" s="6">
        <f>enrolment!T20</f>
        <v>191</v>
      </c>
      <c r="U22" s="6">
        <f>enrolment!U20</f>
        <v>65</v>
      </c>
      <c r="V22" s="6">
        <f>enrolment!V20</f>
        <v>30</v>
      </c>
      <c r="W22" s="6">
        <f>enrolment!W20</f>
        <v>12</v>
      </c>
      <c r="X22" s="6">
        <f>enrolment!X20</f>
        <v>5</v>
      </c>
    </row>
    <row r="23" spans="1:24">
      <c r="A23" s="5"/>
      <c r="B23" s="12" t="str">
        <f>B$5</f>
        <v>Male</v>
      </c>
      <c r="C23" s="6">
        <f>enrolment!C21</f>
        <v>32772</v>
      </c>
      <c r="D23" s="6">
        <f>enrolment!D21</f>
        <v>0</v>
      </c>
      <c r="E23" s="6">
        <f>enrolment!E21</f>
        <v>0</v>
      </c>
      <c r="F23" s="6">
        <f>enrolment!F21</f>
        <v>0</v>
      </c>
      <c r="G23" s="6">
        <f>enrolment!G21</f>
        <v>0</v>
      </c>
      <c r="H23" s="6">
        <f>enrolment!H21</f>
        <v>0</v>
      </c>
      <c r="I23" s="6">
        <f>enrolment!I21</f>
        <v>2</v>
      </c>
      <c r="J23" s="6">
        <f>enrolment!J21</f>
        <v>1</v>
      </c>
      <c r="K23" s="6">
        <f>enrolment!K21</f>
        <v>43</v>
      </c>
      <c r="L23" s="6">
        <f>enrolment!L21</f>
        <v>1171</v>
      </c>
      <c r="M23" s="6">
        <f>enrolment!M21</f>
        <v>6367</v>
      </c>
      <c r="N23" s="6">
        <f>enrolment!N21</f>
        <v>6558</v>
      </c>
      <c r="O23" s="6">
        <f>enrolment!O21</f>
        <v>6571</v>
      </c>
      <c r="P23" s="6">
        <f>enrolment!P21</f>
        <v>5117</v>
      </c>
      <c r="Q23" s="6">
        <f>enrolment!Q21</f>
        <v>3619</v>
      </c>
      <c r="R23" s="6">
        <f>enrolment!R21</f>
        <v>1837</v>
      </c>
      <c r="S23" s="6">
        <f>enrolment!S21</f>
        <v>887</v>
      </c>
      <c r="T23" s="6">
        <f>enrolment!T21</f>
        <v>354</v>
      </c>
      <c r="U23" s="6">
        <f>enrolment!U21</f>
        <v>141</v>
      </c>
      <c r="V23" s="6">
        <f>enrolment!V21</f>
        <v>70</v>
      </c>
      <c r="W23" s="6">
        <f>enrolment!W21</f>
        <v>25</v>
      </c>
      <c r="X23" s="6">
        <f>enrolment!X21</f>
        <v>9</v>
      </c>
    </row>
    <row r="24" spans="1:24">
      <c r="A24" s="5" t="str">
        <f>enrolment!A22</f>
        <v>Grade  9</v>
      </c>
      <c r="B24" s="12" t="str">
        <f>B$4</f>
        <v>Female</v>
      </c>
      <c r="C24" s="6">
        <f>enrolment!C22</f>
        <v>27125</v>
      </c>
      <c r="D24" s="6">
        <f>enrolment!D22</f>
        <v>0</v>
      </c>
      <c r="E24" s="6">
        <f>enrolment!E22</f>
        <v>0</v>
      </c>
      <c r="F24" s="6">
        <f>enrolment!F22</f>
        <v>0</v>
      </c>
      <c r="G24" s="6">
        <f>enrolment!G22</f>
        <v>0</v>
      </c>
      <c r="H24" s="6">
        <f>enrolment!H22</f>
        <v>0</v>
      </c>
      <c r="I24" s="6">
        <f>enrolment!I22</f>
        <v>1</v>
      </c>
      <c r="J24" s="6">
        <f>enrolment!J22</f>
        <v>0</v>
      </c>
      <c r="K24" s="6">
        <f>enrolment!K22</f>
        <v>1</v>
      </c>
      <c r="L24" s="6">
        <f>enrolment!L22</f>
        <v>71</v>
      </c>
      <c r="M24" s="6">
        <f>enrolment!M22</f>
        <v>1625</v>
      </c>
      <c r="N24" s="6">
        <f>enrolment!N22</f>
        <v>7249</v>
      </c>
      <c r="O24" s="6">
        <f>enrolment!O22</f>
        <v>5802</v>
      </c>
      <c r="P24" s="6">
        <f>enrolment!P22</f>
        <v>4608</v>
      </c>
      <c r="Q24" s="6">
        <f>enrolment!Q22</f>
        <v>3242</v>
      </c>
      <c r="R24" s="6">
        <f>enrolment!R22</f>
        <v>2035</v>
      </c>
      <c r="S24" s="6">
        <f>enrolment!S22</f>
        <v>1297</v>
      </c>
      <c r="T24" s="6">
        <f>enrolment!T22</f>
        <v>676</v>
      </c>
      <c r="U24" s="6">
        <f>enrolment!U22</f>
        <v>293</v>
      </c>
      <c r="V24" s="6">
        <f>enrolment!V22</f>
        <v>148</v>
      </c>
      <c r="W24" s="6">
        <f>enrolment!W22</f>
        <v>58</v>
      </c>
      <c r="X24" s="6">
        <f>enrolment!X22</f>
        <v>19</v>
      </c>
    </row>
    <row r="25" spans="1:24">
      <c r="A25" s="5"/>
      <c r="B25" s="12" t="str">
        <f>B$5</f>
        <v>Male</v>
      </c>
      <c r="C25" s="6">
        <f>enrolment!C23</f>
        <v>24727</v>
      </c>
      <c r="D25" s="6">
        <f>enrolment!D23</f>
        <v>0</v>
      </c>
      <c r="E25" s="6">
        <f>enrolment!E23</f>
        <v>0</v>
      </c>
      <c r="F25" s="6">
        <f>enrolment!F23</f>
        <v>0</v>
      </c>
      <c r="G25" s="6">
        <f>enrolment!G23</f>
        <v>0</v>
      </c>
      <c r="H25" s="6">
        <f>enrolment!H23</f>
        <v>0</v>
      </c>
      <c r="I25" s="6">
        <f>enrolment!I23</f>
        <v>2</v>
      </c>
      <c r="J25" s="6">
        <f>enrolment!J23</f>
        <v>1</v>
      </c>
      <c r="K25" s="6">
        <f>enrolment!K23</f>
        <v>3</v>
      </c>
      <c r="L25" s="6">
        <f>enrolment!L23</f>
        <v>31</v>
      </c>
      <c r="M25" s="6">
        <f>enrolment!M23</f>
        <v>920</v>
      </c>
      <c r="N25" s="6">
        <f>enrolment!N23</f>
        <v>4733</v>
      </c>
      <c r="O25" s="6">
        <f>enrolment!O23</f>
        <v>4666</v>
      </c>
      <c r="P25" s="6">
        <f>enrolment!P23</f>
        <v>4452</v>
      </c>
      <c r="Q25" s="6">
        <f>enrolment!Q23</f>
        <v>3758</v>
      </c>
      <c r="R25" s="6">
        <f>enrolment!R23</f>
        <v>2652</v>
      </c>
      <c r="S25" s="6">
        <f>enrolment!S23</f>
        <v>1832</v>
      </c>
      <c r="T25" s="6">
        <f>enrolment!T23</f>
        <v>905</v>
      </c>
      <c r="U25" s="6">
        <f>enrolment!U23</f>
        <v>444</v>
      </c>
      <c r="V25" s="6">
        <f>enrolment!V23</f>
        <v>200</v>
      </c>
      <c r="W25" s="6">
        <f>enrolment!W23</f>
        <v>78</v>
      </c>
      <c r="X25" s="6">
        <f>enrolment!X23</f>
        <v>50</v>
      </c>
    </row>
    <row r="26" spans="1:24">
      <c r="A26" s="5" t="str">
        <f>enrolment!A24</f>
        <v>Grade 10</v>
      </c>
      <c r="B26" s="12" t="str">
        <f>B$4</f>
        <v>Female</v>
      </c>
      <c r="C26" s="6">
        <f>enrolment!C24</f>
        <v>20987</v>
      </c>
      <c r="D26" s="6">
        <f>enrolment!D24</f>
        <v>0</v>
      </c>
      <c r="E26" s="6">
        <f>enrolment!E24</f>
        <v>0</v>
      </c>
      <c r="F26" s="6">
        <f>enrolment!F24</f>
        <v>0</v>
      </c>
      <c r="G26" s="6">
        <f>enrolment!G24</f>
        <v>0</v>
      </c>
      <c r="H26" s="6">
        <f>enrolment!H24</f>
        <v>0</v>
      </c>
      <c r="I26" s="6">
        <f>enrolment!I24</f>
        <v>0</v>
      </c>
      <c r="J26" s="6">
        <f>enrolment!J24</f>
        <v>0</v>
      </c>
      <c r="K26" s="6">
        <f>enrolment!K24</f>
        <v>0</v>
      </c>
      <c r="L26" s="6">
        <f>enrolment!L24</f>
        <v>2</v>
      </c>
      <c r="M26" s="6">
        <f>enrolment!M24</f>
        <v>54</v>
      </c>
      <c r="N26" s="6">
        <f>enrolment!N24</f>
        <v>1640</v>
      </c>
      <c r="O26" s="6">
        <f>enrolment!O24</f>
        <v>6302</v>
      </c>
      <c r="P26" s="6">
        <f>enrolment!P24</f>
        <v>4934</v>
      </c>
      <c r="Q26" s="6">
        <f>enrolment!Q24</f>
        <v>3388</v>
      </c>
      <c r="R26" s="6">
        <f>enrolment!R24</f>
        <v>1996</v>
      </c>
      <c r="S26" s="6">
        <f>enrolment!S24</f>
        <v>1308</v>
      </c>
      <c r="T26" s="6">
        <f>enrolment!T24</f>
        <v>729</v>
      </c>
      <c r="U26" s="6">
        <f>enrolment!U24</f>
        <v>359</v>
      </c>
      <c r="V26" s="6">
        <f>enrolment!V24</f>
        <v>168</v>
      </c>
      <c r="W26" s="6">
        <f>enrolment!W24</f>
        <v>63</v>
      </c>
      <c r="X26" s="6">
        <f>enrolment!X24</f>
        <v>44</v>
      </c>
    </row>
    <row r="27" spans="1:24">
      <c r="A27" s="5"/>
      <c r="B27" s="12" t="str">
        <f>B$5</f>
        <v>Male</v>
      </c>
      <c r="C27" s="6">
        <f>enrolment!C25</f>
        <v>18046</v>
      </c>
      <c r="D27" s="6">
        <f>enrolment!D25</f>
        <v>0</v>
      </c>
      <c r="E27" s="6">
        <f>enrolment!E25</f>
        <v>0</v>
      </c>
      <c r="F27" s="6">
        <f>enrolment!F25</f>
        <v>0</v>
      </c>
      <c r="G27" s="6">
        <f>enrolment!G25</f>
        <v>0</v>
      </c>
      <c r="H27" s="6">
        <f>enrolment!H25</f>
        <v>0</v>
      </c>
      <c r="I27" s="6">
        <f>enrolment!I25</f>
        <v>0</v>
      </c>
      <c r="J27" s="6">
        <f>enrolment!J25</f>
        <v>0</v>
      </c>
      <c r="K27" s="6">
        <f>enrolment!K25</f>
        <v>0</v>
      </c>
      <c r="L27" s="6">
        <f>enrolment!L25</f>
        <v>1</v>
      </c>
      <c r="M27" s="6">
        <f>enrolment!M25</f>
        <v>56</v>
      </c>
      <c r="N27" s="6">
        <f>enrolment!N25</f>
        <v>854</v>
      </c>
      <c r="O27" s="6">
        <f>enrolment!O25</f>
        <v>4111</v>
      </c>
      <c r="P27" s="6">
        <f>enrolment!P25</f>
        <v>3907</v>
      </c>
      <c r="Q27" s="6">
        <f>enrolment!Q25</f>
        <v>3310</v>
      </c>
      <c r="R27" s="6">
        <f>enrolment!R25</f>
        <v>2266</v>
      </c>
      <c r="S27" s="6">
        <f>enrolment!S25</f>
        <v>1648</v>
      </c>
      <c r="T27" s="6">
        <f>enrolment!T25</f>
        <v>981</v>
      </c>
      <c r="U27" s="6">
        <f>enrolment!U25</f>
        <v>508</v>
      </c>
      <c r="V27" s="6">
        <f>enrolment!V25</f>
        <v>231</v>
      </c>
      <c r="W27" s="6">
        <f>enrolment!W25</f>
        <v>115</v>
      </c>
      <c r="X27" s="6">
        <f>enrolment!X25</f>
        <v>58</v>
      </c>
    </row>
    <row r="28" spans="1:24">
      <c r="A28" s="5" t="str">
        <f>enrolment!A26</f>
        <v>Grade 11</v>
      </c>
      <c r="B28" s="12" t="str">
        <f>B$4</f>
        <v>Female</v>
      </c>
      <c r="C28" s="6">
        <f>enrolment!C26</f>
        <v>12559</v>
      </c>
      <c r="D28" s="6">
        <f>enrolment!D26</f>
        <v>0</v>
      </c>
      <c r="E28" s="6">
        <f>enrolment!E26</f>
        <v>0</v>
      </c>
      <c r="F28" s="6">
        <f>enrolment!F26</f>
        <v>0</v>
      </c>
      <c r="G28" s="6">
        <f>enrolment!G26</f>
        <v>0</v>
      </c>
      <c r="H28" s="6">
        <f>enrolment!H26</f>
        <v>0</v>
      </c>
      <c r="I28" s="6">
        <f>enrolment!I26</f>
        <v>0</v>
      </c>
      <c r="J28" s="6">
        <f>enrolment!J26</f>
        <v>0</v>
      </c>
      <c r="K28" s="6">
        <f>enrolment!K26</f>
        <v>0</v>
      </c>
      <c r="L28" s="6">
        <f>enrolment!L26</f>
        <v>0</v>
      </c>
      <c r="M28" s="6">
        <f>enrolment!M26</f>
        <v>3</v>
      </c>
      <c r="N28" s="6">
        <f>enrolment!N26</f>
        <v>63</v>
      </c>
      <c r="O28" s="6">
        <f>enrolment!O26</f>
        <v>1448</v>
      </c>
      <c r="P28" s="6">
        <f>enrolment!P26</f>
        <v>4557</v>
      </c>
      <c r="Q28" s="6">
        <f>enrolment!Q26</f>
        <v>2875</v>
      </c>
      <c r="R28" s="6">
        <f>enrolment!R26</f>
        <v>1616</v>
      </c>
      <c r="S28" s="6">
        <f>enrolment!S26</f>
        <v>936</v>
      </c>
      <c r="T28" s="6">
        <f>enrolment!T26</f>
        <v>519</v>
      </c>
      <c r="U28" s="6">
        <f>enrolment!U26</f>
        <v>312</v>
      </c>
      <c r="V28" s="6">
        <f>enrolment!V26</f>
        <v>126</v>
      </c>
      <c r="W28" s="6">
        <f>enrolment!W26</f>
        <v>67</v>
      </c>
      <c r="X28" s="6">
        <f>enrolment!X26</f>
        <v>37</v>
      </c>
    </row>
    <row r="29" spans="1:24">
      <c r="A29" s="5"/>
      <c r="B29" s="12" t="str">
        <f>B$5</f>
        <v>Male</v>
      </c>
      <c r="C29" s="6">
        <f>enrolment!C27</f>
        <v>10500</v>
      </c>
      <c r="D29" s="6">
        <f>enrolment!D27</f>
        <v>0</v>
      </c>
      <c r="E29" s="6">
        <f>enrolment!E27</f>
        <v>0</v>
      </c>
      <c r="F29" s="6">
        <f>enrolment!F27</f>
        <v>0</v>
      </c>
      <c r="G29" s="6">
        <f>enrolment!G27</f>
        <v>0</v>
      </c>
      <c r="H29" s="6">
        <f>enrolment!H27</f>
        <v>0</v>
      </c>
      <c r="I29" s="6">
        <f>enrolment!I27</f>
        <v>0</v>
      </c>
      <c r="J29" s="6">
        <f>enrolment!J27</f>
        <v>0</v>
      </c>
      <c r="K29" s="6">
        <f>enrolment!K27</f>
        <v>0</v>
      </c>
      <c r="L29" s="6">
        <f>enrolment!L27</f>
        <v>0</v>
      </c>
      <c r="M29" s="6">
        <f>enrolment!M27</f>
        <v>1</v>
      </c>
      <c r="N29" s="6">
        <f>enrolment!N27</f>
        <v>41</v>
      </c>
      <c r="O29" s="6">
        <f>enrolment!O27</f>
        <v>716</v>
      </c>
      <c r="P29" s="6">
        <f>enrolment!P27</f>
        <v>2938</v>
      </c>
      <c r="Q29" s="6">
        <f>enrolment!Q27</f>
        <v>2459</v>
      </c>
      <c r="R29" s="6">
        <f>enrolment!R27</f>
        <v>1622</v>
      </c>
      <c r="S29" s="6">
        <f>enrolment!S27</f>
        <v>1229</v>
      </c>
      <c r="T29" s="6">
        <f>enrolment!T27</f>
        <v>759</v>
      </c>
      <c r="U29" s="6">
        <f>enrolment!U27</f>
        <v>408</v>
      </c>
      <c r="V29" s="6">
        <f>enrolment!V27</f>
        <v>198</v>
      </c>
      <c r="W29" s="6">
        <f>enrolment!W27</f>
        <v>71</v>
      </c>
      <c r="X29" s="6">
        <f>enrolment!X27</f>
        <v>58</v>
      </c>
    </row>
    <row r="30" spans="1:24">
      <c r="A30" s="5" t="str">
        <f>enrolment!A28</f>
        <v>Grade 12</v>
      </c>
      <c r="B30" s="12" t="str">
        <f>B$4</f>
        <v>Female</v>
      </c>
      <c r="C30" s="6">
        <f>enrolment!C28</f>
        <v>11330</v>
      </c>
      <c r="D30" s="6">
        <f>enrolment!D28</f>
        <v>0</v>
      </c>
      <c r="E30" s="6">
        <f>enrolment!E28</f>
        <v>0</v>
      </c>
      <c r="F30" s="6">
        <f>enrolment!F28</f>
        <v>0</v>
      </c>
      <c r="G30" s="6">
        <f>enrolment!G28</f>
        <v>0</v>
      </c>
      <c r="H30" s="6">
        <f>enrolment!H28</f>
        <v>0</v>
      </c>
      <c r="I30" s="6">
        <f>enrolment!I28</f>
        <v>0</v>
      </c>
      <c r="J30" s="6">
        <f>enrolment!J28</f>
        <v>0</v>
      </c>
      <c r="K30" s="6">
        <f>enrolment!K28</f>
        <v>0</v>
      </c>
      <c r="L30" s="6">
        <f>enrolment!L28</f>
        <v>0</v>
      </c>
      <c r="M30" s="6">
        <f>enrolment!M28</f>
        <v>0</v>
      </c>
      <c r="N30" s="6">
        <f>enrolment!N28</f>
        <v>6</v>
      </c>
      <c r="O30" s="6">
        <f>enrolment!O28</f>
        <v>102</v>
      </c>
      <c r="P30" s="6">
        <f>enrolment!P28</f>
        <v>1445</v>
      </c>
      <c r="Q30" s="6">
        <f>enrolment!Q28</f>
        <v>4291</v>
      </c>
      <c r="R30" s="6">
        <f>enrolment!R28</f>
        <v>2350</v>
      </c>
      <c r="S30" s="6">
        <f>enrolment!S28</f>
        <v>1440</v>
      </c>
      <c r="T30" s="6">
        <f>enrolment!T28</f>
        <v>839</v>
      </c>
      <c r="U30" s="6">
        <f>enrolment!U28</f>
        <v>465</v>
      </c>
      <c r="V30" s="6">
        <f>enrolment!V28</f>
        <v>207</v>
      </c>
      <c r="W30" s="6">
        <f>enrolment!W28</f>
        <v>106</v>
      </c>
      <c r="X30" s="6">
        <f>enrolment!X28</f>
        <v>79</v>
      </c>
    </row>
    <row r="31" spans="1:24">
      <c r="A31" s="5"/>
      <c r="B31" s="12" t="str">
        <f>B$5</f>
        <v>Male</v>
      </c>
      <c r="C31" s="6">
        <f>enrolment!C29</f>
        <v>9730</v>
      </c>
      <c r="D31" s="6">
        <f>enrolment!D29</f>
        <v>0</v>
      </c>
      <c r="E31" s="6">
        <f>enrolment!E29</f>
        <v>0</v>
      </c>
      <c r="F31" s="6">
        <f>enrolment!F29</f>
        <v>0</v>
      </c>
      <c r="G31" s="6">
        <f>enrolment!G29</f>
        <v>0</v>
      </c>
      <c r="H31" s="6">
        <f>enrolment!H29</f>
        <v>0</v>
      </c>
      <c r="I31" s="6">
        <f>enrolment!I29</f>
        <v>0</v>
      </c>
      <c r="J31" s="6">
        <f>enrolment!J29</f>
        <v>0</v>
      </c>
      <c r="K31" s="6">
        <f>enrolment!K29</f>
        <v>0</v>
      </c>
      <c r="L31" s="6">
        <f>enrolment!L29</f>
        <v>0</v>
      </c>
      <c r="M31" s="6">
        <f>enrolment!M29</f>
        <v>0</v>
      </c>
      <c r="N31" s="6">
        <f>enrolment!N29</f>
        <v>5</v>
      </c>
      <c r="O31" s="6">
        <f>enrolment!O29</f>
        <v>42</v>
      </c>
      <c r="P31" s="6">
        <f>enrolment!P29</f>
        <v>738</v>
      </c>
      <c r="Q31" s="6">
        <f>enrolment!Q29</f>
        <v>2832</v>
      </c>
      <c r="R31" s="6">
        <f>enrolment!R29</f>
        <v>2144</v>
      </c>
      <c r="S31" s="6">
        <f>enrolment!S29</f>
        <v>1634</v>
      </c>
      <c r="T31" s="6">
        <f>enrolment!T29</f>
        <v>1084</v>
      </c>
      <c r="U31" s="6">
        <f>enrolment!U29</f>
        <v>653</v>
      </c>
      <c r="V31" s="6">
        <f>enrolment!V29</f>
        <v>350</v>
      </c>
      <c r="W31" s="6">
        <f>enrolment!W29</f>
        <v>152</v>
      </c>
      <c r="X31" s="6">
        <f>enrolment!X29</f>
        <v>96</v>
      </c>
    </row>
    <row r="32" spans="1:24">
      <c r="A32" s="5" t="str">
        <f>enrolment!A30</f>
        <v>Other</v>
      </c>
      <c r="B32" s="12" t="str">
        <f>B$4</f>
        <v>Female</v>
      </c>
      <c r="C32" s="6">
        <f>enrolment!C30</f>
        <v>677</v>
      </c>
      <c r="D32" s="6">
        <f>enrolment!D30</f>
        <v>0</v>
      </c>
      <c r="E32" s="6">
        <f>enrolment!E30</f>
        <v>2</v>
      </c>
      <c r="F32" s="6">
        <f>enrolment!F30</f>
        <v>13</v>
      </c>
      <c r="G32" s="6">
        <f>enrolment!G30</f>
        <v>40</v>
      </c>
      <c r="H32" s="6">
        <f>enrolment!H30</f>
        <v>57</v>
      </c>
      <c r="I32" s="6">
        <f>enrolment!I30</f>
        <v>54</v>
      </c>
      <c r="J32" s="6">
        <f>enrolment!J30</f>
        <v>77</v>
      </c>
      <c r="K32" s="6">
        <f>enrolment!K30</f>
        <v>72</v>
      </c>
      <c r="L32" s="6">
        <f>enrolment!L30</f>
        <v>56</v>
      </c>
      <c r="M32" s="6">
        <f>enrolment!M30</f>
        <v>33</v>
      </c>
      <c r="N32" s="6">
        <f>enrolment!N30</f>
        <v>23</v>
      </c>
      <c r="O32" s="6">
        <f>enrolment!O30</f>
        <v>39</v>
      </c>
      <c r="P32" s="6">
        <f>enrolment!P30</f>
        <v>56</v>
      </c>
      <c r="Q32" s="6">
        <f>enrolment!Q30</f>
        <v>70</v>
      </c>
      <c r="R32" s="6">
        <f>enrolment!R30</f>
        <v>38</v>
      </c>
      <c r="S32" s="6">
        <f>enrolment!S30</f>
        <v>26</v>
      </c>
      <c r="T32" s="6">
        <f>enrolment!T30</f>
        <v>10</v>
      </c>
      <c r="U32" s="6">
        <f>enrolment!U30</f>
        <v>7</v>
      </c>
      <c r="V32" s="6">
        <f>enrolment!V30</f>
        <v>4</v>
      </c>
      <c r="W32" s="6">
        <f>enrolment!W30</f>
        <v>0</v>
      </c>
      <c r="X32" s="6">
        <f>enrolment!X30</f>
        <v>0</v>
      </c>
    </row>
    <row r="33" spans="1:24">
      <c r="A33" s="5"/>
      <c r="B33" s="12" t="str">
        <f>B$5</f>
        <v>Male</v>
      </c>
      <c r="C33" s="6">
        <f>enrolment!C31</f>
        <v>1143</v>
      </c>
      <c r="D33" s="6">
        <f>enrolment!D31</f>
        <v>0</v>
      </c>
      <c r="E33" s="6">
        <f>enrolment!E31</f>
        <v>4</v>
      </c>
      <c r="F33" s="6">
        <f>enrolment!F31</f>
        <v>29</v>
      </c>
      <c r="G33" s="6">
        <f>enrolment!G31</f>
        <v>64</v>
      </c>
      <c r="H33" s="6">
        <f>enrolment!H31</f>
        <v>102</v>
      </c>
      <c r="I33" s="6">
        <f>enrolment!I31</f>
        <v>122</v>
      </c>
      <c r="J33" s="6">
        <f>enrolment!J31</f>
        <v>123</v>
      </c>
      <c r="K33" s="6">
        <f>enrolment!K31</f>
        <v>111</v>
      </c>
      <c r="L33" s="6">
        <f>enrolment!L31</f>
        <v>52</v>
      </c>
      <c r="M33" s="6">
        <f>enrolment!M31</f>
        <v>69</v>
      </c>
      <c r="N33" s="6">
        <f>enrolment!N31</f>
        <v>66</v>
      </c>
      <c r="O33" s="6">
        <f>enrolment!O31</f>
        <v>80</v>
      </c>
      <c r="P33" s="6">
        <f>enrolment!P31</f>
        <v>118</v>
      </c>
      <c r="Q33" s="6">
        <f>enrolment!Q31</f>
        <v>111</v>
      </c>
      <c r="R33" s="6">
        <f>enrolment!R31</f>
        <v>54</v>
      </c>
      <c r="S33" s="6">
        <f>enrolment!S31</f>
        <v>14</v>
      </c>
      <c r="T33" s="6">
        <f>enrolment!T31</f>
        <v>6</v>
      </c>
      <c r="U33" s="6">
        <f>enrolment!U31</f>
        <v>8</v>
      </c>
      <c r="V33" s="6">
        <f>enrolment!V31</f>
        <v>7</v>
      </c>
      <c r="W33" s="6">
        <f>enrolment!W31</f>
        <v>0</v>
      </c>
      <c r="X33" s="6">
        <f>enrolment!X31</f>
        <v>3</v>
      </c>
    </row>
  </sheetData>
  <phoneticPr fontId="0" type="noConversion"/>
  <pageMargins left="0.75" right="0.75" top="1" bottom="1" header="0.5" footer="0.5"/>
  <pageSetup paperSize="9" scale="43" orientation="portrait" r:id="rId1"/>
  <headerFooter alignWithMargins="0"/>
  <colBreaks count="1" manualBreakCount="1">
    <brk id="24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AF41"/>
  <sheetViews>
    <sheetView showGridLines="0" topLeftCell="A20" zoomScale="80" zoomScaleNormal="80" workbookViewId="0">
      <selection activeCell="I60" sqref="I60"/>
    </sheetView>
  </sheetViews>
  <sheetFormatPr defaultRowHeight="12"/>
  <cols>
    <col min="1" max="1" width="13.42578125" bestFit="1" customWidth="1"/>
    <col min="2" max="3" width="7" bestFit="1" customWidth="1"/>
    <col min="4" max="18" width="6.5703125" bestFit="1" customWidth="1"/>
    <col min="19" max="20" width="5.5703125" bestFit="1" customWidth="1"/>
    <col min="21" max="21" width="5" bestFit="1" customWidth="1"/>
    <col min="22" max="22" width="4.42578125" bestFit="1" customWidth="1"/>
    <col min="23" max="24" width="4" bestFit="1" customWidth="1"/>
  </cols>
  <sheetData>
    <row r="1" spans="1:32">
      <c r="C1" s="17" t="s">
        <v>8</v>
      </c>
      <c r="D1" s="18" t="s">
        <v>9</v>
      </c>
      <c r="E1" s="18" t="s">
        <v>10</v>
      </c>
      <c r="F1" s="18" t="s">
        <v>11</v>
      </c>
      <c r="G1" s="18" t="s">
        <v>12</v>
      </c>
      <c r="H1" s="18" t="s">
        <v>13</v>
      </c>
      <c r="I1" s="18" t="s">
        <v>14</v>
      </c>
      <c r="J1" s="18" t="s">
        <v>15</v>
      </c>
      <c r="K1" s="18" t="s">
        <v>16</v>
      </c>
      <c r="L1" s="18" t="s">
        <v>17</v>
      </c>
      <c r="M1" s="18" t="s">
        <v>18</v>
      </c>
      <c r="N1" s="18" t="s">
        <v>19</v>
      </c>
      <c r="O1" s="18" t="s">
        <v>20</v>
      </c>
      <c r="P1" s="18" t="s">
        <v>21</v>
      </c>
      <c r="Q1" s="18" t="s">
        <v>22</v>
      </c>
      <c r="R1" s="18" t="s">
        <v>23</v>
      </c>
      <c r="S1" s="18" t="s">
        <v>24</v>
      </c>
      <c r="T1" s="18" t="s">
        <v>25</v>
      </c>
      <c r="U1" s="18" t="s">
        <v>26</v>
      </c>
      <c r="V1" s="18" t="s">
        <v>27</v>
      </c>
      <c r="W1" s="18" t="s">
        <v>28</v>
      </c>
      <c r="X1" s="18" t="s">
        <v>29</v>
      </c>
    </row>
    <row r="2" spans="1:32">
      <c r="A2" s="19" t="s">
        <v>30</v>
      </c>
      <c r="B2" s="21" t="s">
        <v>31</v>
      </c>
      <c r="C2" s="24">
        <f>C4+C6+C8+C10+C12+C14+C16+C18+C20+C22+C24+C26+C28+C30</f>
        <v>350084</v>
      </c>
      <c r="D2" s="24">
        <f t="shared" ref="D2:X2" si="0">D4+D6+D8+D10+D12+D14+D16+D18+D20+D22+D24+D26+D28</f>
        <v>5697</v>
      </c>
      <c r="E2" s="24">
        <f t="shared" si="0"/>
        <v>19677</v>
      </c>
      <c r="F2" s="24">
        <f t="shared" si="0"/>
        <v>27537</v>
      </c>
      <c r="G2" s="24">
        <f t="shared" si="0"/>
        <v>29443</v>
      </c>
      <c r="H2" s="24">
        <f t="shared" si="0"/>
        <v>28850</v>
      </c>
      <c r="I2" s="24">
        <f t="shared" si="0"/>
        <v>28131</v>
      </c>
      <c r="J2" s="24">
        <f t="shared" si="0"/>
        <v>27194</v>
      </c>
      <c r="K2" s="24">
        <f t="shared" si="0"/>
        <v>25799</v>
      </c>
      <c r="L2" s="24">
        <f t="shared" si="0"/>
        <v>25586</v>
      </c>
      <c r="M2" s="24">
        <f t="shared" si="0"/>
        <v>24738</v>
      </c>
      <c r="N2" s="24">
        <f t="shared" si="0"/>
        <v>23943</v>
      </c>
      <c r="O2" s="24">
        <f t="shared" si="0"/>
        <v>23799</v>
      </c>
      <c r="P2" s="24">
        <f t="shared" si="0"/>
        <v>21540</v>
      </c>
      <c r="Q2" s="24">
        <f t="shared" si="0"/>
        <v>16781</v>
      </c>
      <c r="R2" s="24">
        <f t="shared" si="0"/>
        <v>9407</v>
      </c>
      <c r="S2" s="24">
        <f t="shared" si="0"/>
        <v>5582</v>
      </c>
      <c r="T2" s="24">
        <f t="shared" si="0"/>
        <v>3007</v>
      </c>
      <c r="U2" s="24">
        <f t="shared" si="0"/>
        <v>1512</v>
      </c>
      <c r="V2" s="24">
        <f t="shared" si="0"/>
        <v>688</v>
      </c>
      <c r="W2" s="24">
        <f t="shared" si="0"/>
        <v>309</v>
      </c>
      <c r="X2" s="24">
        <f t="shared" si="0"/>
        <v>187</v>
      </c>
    </row>
    <row r="3" spans="1:32">
      <c r="A3" s="20" t="s">
        <v>32</v>
      </c>
      <c r="B3" s="25" t="s">
        <v>33</v>
      </c>
      <c r="C3" s="24">
        <f>C5+C7+C9+C11+C13+C15+C17+C19+C21+C23+C25+C27+C29+C31</f>
        <v>348369</v>
      </c>
      <c r="D3" s="24">
        <f t="shared" ref="D3:X3" si="1">D5+D7+D9+D11+D13+D15+D17+D19+D21+D23+D25+D27+D29</f>
        <v>5452</v>
      </c>
      <c r="E3" s="24">
        <f t="shared" si="1"/>
        <v>18706</v>
      </c>
      <c r="F3" s="24">
        <f t="shared" si="1"/>
        <v>26689</v>
      </c>
      <c r="G3" s="24">
        <f t="shared" si="1"/>
        <v>28537</v>
      </c>
      <c r="H3" s="24">
        <f t="shared" si="1"/>
        <v>27563</v>
      </c>
      <c r="I3" s="24">
        <f t="shared" si="1"/>
        <v>27386</v>
      </c>
      <c r="J3" s="24">
        <f t="shared" si="1"/>
        <v>26287</v>
      </c>
      <c r="K3" s="24">
        <f t="shared" si="1"/>
        <v>24724</v>
      </c>
      <c r="L3" s="24">
        <f t="shared" si="1"/>
        <v>24986</v>
      </c>
      <c r="M3" s="24">
        <f t="shared" si="1"/>
        <v>23964</v>
      </c>
      <c r="N3" s="24">
        <f t="shared" si="1"/>
        <v>23198</v>
      </c>
      <c r="O3" s="24">
        <f t="shared" si="1"/>
        <v>23515</v>
      </c>
      <c r="P3" s="24">
        <f t="shared" si="1"/>
        <v>21253</v>
      </c>
      <c r="Q3" s="24">
        <f t="shared" si="1"/>
        <v>17850</v>
      </c>
      <c r="R3" s="24">
        <f t="shared" si="1"/>
        <v>11349</v>
      </c>
      <c r="S3" s="24">
        <f t="shared" si="1"/>
        <v>7549</v>
      </c>
      <c r="T3" s="24">
        <f t="shared" si="1"/>
        <v>4199</v>
      </c>
      <c r="U3" s="24">
        <f t="shared" si="1"/>
        <v>2202</v>
      </c>
      <c r="V3" s="24">
        <f t="shared" si="1"/>
        <v>1075</v>
      </c>
      <c r="W3" s="24">
        <f t="shared" si="1"/>
        <v>456</v>
      </c>
      <c r="X3" s="24">
        <f t="shared" si="1"/>
        <v>286</v>
      </c>
    </row>
    <row r="4" spans="1:32">
      <c r="A4" s="19" t="s">
        <v>56</v>
      </c>
      <c r="B4" s="21" t="s">
        <v>31</v>
      </c>
      <c r="C4" s="24">
        <f>SUM(D4:X4)</f>
        <v>20924</v>
      </c>
      <c r="D4" s="24">
        <v>5653</v>
      </c>
      <c r="E4" s="24">
        <v>14192</v>
      </c>
      <c r="F4" s="24">
        <v>721</v>
      </c>
      <c r="G4" s="24">
        <v>161</v>
      </c>
      <c r="H4" s="24">
        <v>65</v>
      </c>
      <c r="I4" s="24">
        <v>58</v>
      </c>
      <c r="J4" s="24">
        <v>20</v>
      </c>
      <c r="K4" s="24">
        <v>25</v>
      </c>
      <c r="L4" s="24">
        <v>15</v>
      </c>
      <c r="M4" s="24">
        <v>8</v>
      </c>
      <c r="N4" s="24">
        <v>4</v>
      </c>
      <c r="O4" s="24">
        <v>2</v>
      </c>
      <c r="P4" s="24"/>
      <c r="Q4" s="24"/>
      <c r="R4" s="24"/>
      <c r="S4" s="24"/>
      <c r="T4" s="24"/>
      <c r="U4" s="24"/>
      <c r="V4" s="24"/>
      <c r="W4" s="24"/>
      <c r="X4" s="24"/>
    </row>
    <row r="5" spans="1:32">
      <c r="A5" s="20" t="s">
        <v>32</v>
      </c>
      <c r="B5" s="22" t="s">
        <v>33</v>
      </c>
      <c r="C5" s="24">
        <f t="shared" ref="C5:C29" si="2">SUM(D5:X5)</f>
        <v>20167</v>
      </c>
      <c r="D5" s="24">
        <v>5424</v>
      </c>
      <c r="E5" s="24">
        <v>13561</v>
      </c>
      <c r="F5" s="24">
        <v>758</v>
      </c>
      <c r="G5" s="24">
        <v>193</v>
      </c>
      <c r="H5" s="24">
        <v>71</v>
      </c>
      <c r="I5" s="24">
        <v>73</v>
      </c>
      <c r="J5" s="24">
        <v>17</v>
      </c>
      <c r="K5" s="24">
        <v>30</v>
      </c>
      <c r="L5" s="24">
        <v>23</v>
      </c>
      <c r="M5" s="24">
        <v>7</v>
      </c>
      <c r="N5" s="24">
        <v>7</v>
      </c>
      <c r="O5" s="24">
        <v>3</v>
      </c>
      <c r="P5" s="24">
        <v>0</v>
      </c>
      <c r="Q5" s="24">
        <v>0</v>
      </c>
      <c r="R5" s="24">
        <v>0</v>
      </c>
      <c r="S5" s="24">
        <v>0</v>
      </c>
      <c r="T5" s="24">
        <v>0</v>
      </c>
      <c r="U5" s="24">
        <v>0</v>
      </c>
      <c r="V5" s="24">
        <v>0</v>
      </c>
      <c r="W5" s="24">
        <v>0</v>
      </c>
      <c r="X5" s="24">
        <v>0</v>
      </c>
      <c r="AF5">
        <v>2</v>
      </c>
    </row>
    <row r="6" spans="1:32">
      <c r="A6" s="19" t="s">
        <v>34</v>
      </c>
      <c r="B6" s="21" t="s">
        <v>31</v>
      </c>
      <c r="C6" s="24">
        <f t="shared" si="2"/>
        <v>39233</v>
      </c>
      <c r="D6" s="24">
        <v>44</v>
      </c>
      <c r="E6" s="24">
        <v>5418</v>
      </c>
      <c r="F6" s="24">
        <v>23111</v>
      </c>
      <c r="G6" s="24">
        <v>7055</v>
      </c>
      <c r="H6" s="24">
        <v>1994</v>
      </c>
      <c r="I6" s="24">
        <v>760</v>
      </c>
      <c r="J6" s="24">
        <v>369</v>
      </c>
      <c r="K6" s="24">
        <v>204</v>
      </c>
      <c r="L6" s="24">
        <v>137</v>
      </c>
      <c r="M6" s="24">
        <v>70</v>
      </c>
      <c r="N6" s="24">
        <v>53</v>
      </c>
      <c r="O6" s="24">
        <v>12</v>
      </c>
      <c r="P6" s="24">
        <v>3</v>
      </c>
      <c r="Q6" s="24">
        <v>2</v>
      </c>
      <c r="R6" s="24">
        <v>0</v>
      </c>
      <c r="S6" s="24">
        <v>1</v>
      </c>
      <c r="T6" s="24">
        <v>0</v>
      </c>
      <c r="U6" s="24"/>
      <c r="V6" s="24"/>
      <c r="W6" s="24">
        <v>0</v>
      </c>
      <c r="X6" s="24"/>
    </row>
    <row r="7" spans="1:32">
      <c r="A7" s="20" t="s">
        <v>32</v>
      </c>
      <c r="B7" s="22" t="s">
        <v>33</v>
      </c>
      <c r="C7" s="24">
        <f t="shared" si="2"/>
        <v>42130</v>
      </c>
      <c r="D7" s="24">
        <v>28</v>
      </c>
      <c r="E7" s="24">
        <v>5096</v>
      </c>
      <c r="F7" s="24">
        <v>22878</v>
      </c>
      <c r="G7" s="24">
        <v>9222</v>
      </c>
      <c r="H7" s="24">
        <v>2669</v>
      </c>
      <c r="I7" s="24">
        <v>1015</v>
      </c>
      <c r="J7" s="24">
        <v>475</v>
      </c>
      <c r="K7" s="24">
        <v>282</v>
      </c>
      <c r="L7" s="24">
        <v>187</v>
      </c>
      <c r="M7" s="24">
        <v>128</v>
      </c>
      <c r="N7" s="24">
        <v>83</v>
      </c>
      <c r="O7" s="24">
        <v>34</v>
      </c>
      <c r="P7" s="24">
        <v>12</v>
      </c>
      <c r="Q7" s="24">
        <v>9</v>
      </c>
      <c r="R7" s="24">
        <v>6</v>
      </c>
      <c r="S7" s="24">
        <v>4</v>
      </c>
      <c r="T7" s="24">
        <v>1</v>
      </c>
      <c r="U7" s="24">
        <v>0</v>
      </c>
      <c r="V7" s="24">
        <v>0</v>
      </c>
      <c r="W7" s="24">
        <v>1</v>
      </c>
      <c r="X7" s="24">
        <v>0</v>
      </c>
    </row>
    <row r="8" spans="1:32">
      <c r="A8" s="19" t="s">
        <v>35</v>
      </c>
      <c r="B8" s="21" t="s">
        <v>31</v>
      </c>
      <c r="C8" s="24">
        <f t="shared" si="2"/>
        <v>34703</v>
      </c>
      <c r="D8" s="24"/>
      <c r="E8" s="24">
        <v>59</v>
      </c>
      <c r="F8" s="24">
        <v>3615</v>
      </c>
      <c r="G8" s="24">
        <v>18894</v>
      </c>
      <c r="H8" s="24">
        <v>7417</v>
      </c>
      <c r="I8" s="24">
        <v>2761</v>
      </c>
      <c r="J8" s="24">
        <v>1050</v>
      </c>
      <c r="K8" s="24">
        <v>465</v>
      </c>
      <c r="L8" s="24">
        <v>230</v>
      </c>
      <c r="M8" s="24">
        <v>124</v>
      </c>
      <c r="N8" s="24">
        <v>53</v>
      </c>
      <c r="O8" s="24">
        <v>27</v>
      </c>
      <c r="P8" s="24">
        <v>5</v>
      </c>
      <c r="Q8" s="24">
        <v>2</v>
      </c>
      <c r="R8" s="24">
        <v>0</v>
      </c>
      <c r="S8" s="24">
        <v>1</v>
      </c>
      <c r="T8" s="24">
        <v>0</v>
      </c>
      <c r="U8" s="24"/>
      <c r="V8" s="24"/>
      <c r="W8" s="24"/>
      <c r="X8" s="24"/>
    </row>
    <row r="9" spans="1:32">
      <c r="A9" s="20" t="s">
        <v>32</v>
      </c>
      <c r="B9" s="22" t="s">
        <v>33</v>
      </c>
      <c r="C9" s="24">
        <f t="shared" si="2"/>
        <v>36319</v>
      </c>
      <c r="D9" s="24">
        <v>0</v>
      </c>
      <c r="E9" s="24">
        <v>42</v>
      </c>
      <c r="F9" s="24">
        <v>2976</v>
      </c>
      <c r="G9" s="24">
        <v>16747</v>
      </c>
      <c r="H9" s="24">
        <v>9541</v>
      </c>
      <c r="I9" s="24">
        <v>4021</v>
      </c>
      <c r="J9" s="24">
        <v>1576</v>
      </c>
      <c r="K9" s="24">
        <v>650</v>
      </c>
      <c r="L9" s="24">
        <v>343</v>
      </c>
      <c r="M9" s="24">
        <v>217</v>
      </c>
      <c r="N9" s="24">
        <v>106</v>
      </c>
      <c r="O9" s="24">
        <v>51</v>
      </c>
      <c r="P9" s="24">
        <v>21</v>
      </c>
      <c r="Q9" s="24">
        <v>20</v>
      </c>
      <c r="R9" s="24">
        <v>3</v>
      </c>
      <c r="S9" s="24">
        <v>4</v>
      </c>
      <c r="T9" s="24">
        <v>1</v>
      </c>
      <c r="U9" s="24">
        <v>0</v>
      </c>
      <c r="V9" s="24">
        <v>0</v>
      </c>
      <c r="W9" s="24">
        <v>0</v>
      </c>
      <c r="X9" s="24">
        <v>0</v>
      </c>
    </row>
    <row r="10" spans="1:32">
      <c r="A10" s="19" t="s">
        <v>36</v>
      </c>
      <c r="B10" s="21" t="s">
        <v>31</v>
      </c>
      <c r="C10" s="24">
        <f t="shared" si="2"/>
        <v>32616</v>
      </c>
      <c r="D10" s="24"/>
      <c r="E10" s="24">
        <v>8</v>
      </c>
      <c r="F10" s="24">
        <v>66</v>
      </c>
      <c r="G10" s="24">
        <v>3270</v>
      </c>
      <c r="H10" s="24">
        <v>16268</v>
      </c>
      <c r="I10" s="24">
        <v>7411</v>
      </c>
      <c r="J10" s="24">
        <v>2976</v>
      </c>
      <c r="K10" s="24">
        <v>1342</v>
      </c>
      <c r="L10" s="24">
        <v>697</v>
      </c>
      <c r="M10" s="24">
        <v>283</v>
      </c>
      <c r="N10" s="24">
        <v>164</v>
      </c>
      <c r="O10" s="24">
        <v>92</v>
      </c>
      <c r="P10" s="24">
        <v>25</v>
      </c>
      <c r="Q10" s="24">
        <v>8</v>
      </c>
      <c r="R10" s="24">
        <v>3</v>
      </c>
      <c r="S10" s="24">
        <v>1</v>
      </c>
      <c r="T10" s="24">
        <v>2</v>
      </c>
      <c r="U10" s="24">
        <v>0</v>
      </c>
      <c r="V10" s="24">
        <v>0</v>
      </c>
      <c r="W10" s="24">
        <v>0</v>
      </c>
      <c r="X10" s="24">
        <v>0</v>
      </c>
    </row>
    <row r="11" spans="1:32">
      <c r="A11" s="20" t="s">
        <v>32</v>
      </c>
      <c r="B11" s="22" t="s">
        <v>33</v>
      </c>
      <c r="C11" s="24">
        <f t="shared" si="2"/>
        <v>33548</v>
      </c>
      <c r="D11" s="24">
        <v>0</v>
      </c>
      <c r="E11" s="24">
        <v>7</v>
      </c>
      <c r="F11" s="24">
        <v>62</v>
      </c>
      <c r="G11" s="24">
        <v>2316</v>
      </c>
      <c r="H11" s="24">
        <v>13107</v>
      </c>
      <c r="I11" s="24">
        <v>9377</v>
      </c>
      <c r="J11" s="24">
        <v>4492</v>
      </c>
      <c r="K11" s="24">
        <v>2087</v>
      </c>
      <c r="L11" s="24">
        <v>1001</v>
      </c>
      <c r="M11" s="24">
        <v>524</v>
      </c>
      <c r="N11" s="24">
        <v>287</v>
      </c>
      <c r="O11" s="24">
        <v>141</v>
      </c>
      <c r="P11" s="24">
        <v>74</v>
      </c>
      <c r="Q11" s="24">
        <v>29</v>
      </c>
      <c r="R11" s="24">
        <v>21</v>
      </c>
      <c r="S11" s="24">
        <v>10</v>
      </c>
      <c r="T11" s="24">
        <v>7</v>
      </c>
      <c r="U11" s="24">
        <v>3</v>
      </c>
      <c r="V11" s="24">
        <v>1</v>
      </c>
      <c r="W11" s="24">
        <v>1</v>
      </c>
      <c r="X11" s="24">
        <v>1</v>
      </c>
    </row>
    <row r="12" spans="1:32">
      <c r="A12" s="19" t="s">
        <v>37</v>
      </c>
      <c r="B12" s="21" t="s">
        <v>31</v>
      </c>
      <c r="C12" s="24">
        <f t="shared" si="2"/>
        <v>30528</v>
      </c>
      <c r="D12" s="24"/>
      <c r="E12" s="24"/>
      <c r="F12" s="24">
        <v>10</v>
      </c>
      <c r="G12" s="24">
        <v>59</v>
      </c>
      <c r="H12" s="24">
        <v>3014</v>
      </c>
      <c r="I12" s="24">
        <v>14402</v>
      </c>
      <c r="J12" s="24">
        <v>7220</v>
      </c>
      <c r="K12" s="24">
        <v>2997</v>
      </c>
      <c r="L12" s="24">
        <v>1482</v>
      </c>
      <c r="M12" s="24">
        <v>726</v>
      </c>
      <c r="N12" s="24">
        <v>333</v>
      </c>
      <c r="O12" s="24">
        <v>179</v>
      </c>
      <c r="P12" s="24">
        <v>59</v>
      </c>
      <c r="Q12" s="24">
        <v>30</v>
      </c>
      <c r="R12" s="24">
        <v>11</v>
      </c>
      <c r="S12" s="24">
        <v>5</v>
      </c>
      <c r="T12" s="24">
        <v>0</v>
      </c>
      <c r="U12" s="24"/>
      <c r="V12" s="24">
        <v>1</v>
      </c>
      <c r="W12" s="24">
        <v>0</v>
      </c>
      <c r="X12" s="24"/>
    </row>
    <row r="13" spans="1:32">
      <c r="A13" s="20" t="s">
        <v>32</v>
      </c>
      <c r="B13" s="22" t="s">
        <v>33</v>
      </c>
      <c r="C13" s="24">
        <f t="shared" si="2"/>
        <v>31239</v>
      </c>
      <c r="D13" s="24">
        <v>0</v>
      </c>
      <c r="E13" s="24">
        <v>0</v>
      </c>
      <c r="F13" s="24">
        <v>8</v>
      </c>
      <c r="G13" s="24">
        <v>51</v>
      </c>
      <c r="H13" s="24">
        <v>2107</v>
      </c>
      <c r="I13" s="24">
        <v>11084</v>
      </c>
      <c r="J13" s="24">
        <v>8529</v>
      </c>
      <c r="K13" s="24">
        <v>4414</v>
      </c>
      <c r="L13" s="24">
        <v>2472</v>
      </c>
      <c r="M13" s="24">
        <v>1238</v>
      </c>
      <c r="N13" s="24">
        <v>693</v>
      </c>
      <c r="O13" s="24">
        <v>365</v>
      </c>
      <c r="P13" s="24">
        <v>165</v>
      </c>
      <c r="Q13" s="24">
        <v>71</v>
      </c>
      <c r="R13" s="24">
        <v>28</v>
      </c>
      <c r="S13" s="24">
        <v>9</v>
      </c>
      <c r="T13" s="24">
        <v>2</v>
      </c>
      <c r="U13" s="24">
        <v>0</v>
      </c>
      <c r="V13" s="24">
        <v>2</v>
      </c>
      <c r="W13" s="24">
        <v>1</v>
      </c>
      <c r="X13" s="24">
        <v>0</v>
      </c>
    </row>
    <row r="14" spans="1:32">
      <c r="A14" s="19" t="s">
        <v>38</v>
      </c>
      <c r="B14" s="21" t="s">
        <v>31</v>
      </c>
      <c r="C14" s="24">
        <f t="shared" si="2"/>
        <v>32189</v>
      </c>
      <c r="D14" s="24"/>
      <c r="E14" s="24"/>
      <c r="F14" s="24">
        <v>14</v>
      </c>
      <c r="G14" s="24">
        <v>3</v>
      </c>
      <c r="H14" s="24">
        <v>91</v>
      </c>
      <c r="I14" s="24">
        <v>2683</v>
      </c>
      <c r="J14" s="24">
        <v>13141</v>
      </c>
      <c r="K14" s="24">
        <v>7742</v>
      </c>
      <c r="L14" s="24">
        <v>4327</v>
      </c>
      <c r="M14" s="24">
        <v>2245</v>
      </c>
      <c r="N14" s="24">
        <v>1058</v>
      </c>
      <c r="O14" s="24">
        <v>533</v>
      </c>
      <c r="P14" s="24">
        <v>221</v>
      </c>
      <c r="Q14" s="24">
        <v>87</v>
      </c>
      <c r="R14" s="24">
        <v>25</v>
      </c>
      <c r="S14" s="24">
        <v>14</v>
      </c>
      <c r="T14" s="24">
        <v>4</v>
      </c>
      <c r="U14" s="24">
        <v>0</v>
      </c>
      <c r="V14" s="24">
        <v>1</v>
      </c>
      <c r="W14" s="24">
        <v>0</v>
      </c>
      <c r="X14" s="24">
        <v>0</v>
      </c>
    </row>
    <row r="15" spans="1:32">
      <c r="A15" s="20" t="s">
        <v>32</v>
      </c>
      <c r="B15" s="22" t="s">
        <v>33</v>
      </c>
      <c r="C15" s="24">
        <f t="shared" si="2"/>
        <v>34759</v>
      </c>
      <c r="D15" s="24">
        <v>0</v>
      </c>
      <c r="E15" s="24">
        <v>0</v>
      </c>
      <c r="F15" s="24">
        <v>7</v>
      </c>
      <c r="G15" s="24">
        <v>8</v>
      </c>
      <c r="H15" s="24">
        <v>66</v>
      </c>
      <c r="I15" s="24">
        <v>1773</v>
      </c>
      <c r="J15" s="24">
        <v>9796</v>
      </c>
      <c r="K15" s="24">
        <v>8691</v>
      </c>
      <c r="L15" s="24">
        <v>6414</v>
      </c>
      <c r="M15" s="24">
        <v>3749</v>
      </c>
      <c r="N15" s="24">
        <v>2113</v>
      </c>
      <c r="O15" s="24">
        <v>1256</v>
      </c>
      <c r="P15" s="24">
        <v>526</v>
      </c>
      <c r="Q15" s="24">
        <v>194</v>
      </c>
      <c r="R15" s="24">
        <v>92</v>
      </c>
      <c r="S15" s="24">
        <v>45</v>
      </c>
      <c r="T15" s="24">
        <v>11</v>
      </c>
      <c r="U15" s="24">
        <v>6</v>
      </c>
      <c r="V15" s="24">
        <v>6</v>
      </c>
      <c r="W15" s="24">
        <v>5</v>
      </c>
      <c r="X15" s="24">
        <v>1</v>
      </c>
    </row>
    <row r="16" spans="1:32">
      <c r="A16" s="19" t="s">
        <v>39</v>
      </c>
      <c r="B16" s="21" t="s">
        <v>31</v>
      </c>
      <c r="C16" s="24">
        <f t="shared" si="2"/>
        <v>28311</v>
      </c>
      <c r="D16" s="24"/>
      <c r="E16" s="24"/>
      <c r="F16" s="24"/>
      <c r="G16" s="24">
        <v>1</v>
      </c>
      <c r="H16" s="24">
        <v>1</v>
      </c>
      <c r="I16" s="24">
        <v>54</v>
      </c>
      <c r="J16" s="24">
        <v>2364</v>
      </c>
      <c r="K16" s="24">
        <v>10808</v>
      </c>
      <c r="L16" s="24">
        <v>6787</v>
      </c>
      <c r="M16" s="24">
        <v>4020</v>
      </c>
      <c r="N16" s="24">
        <v>2159</v>
      </c>
      <c r="O16" s="24">
        <v>1186</v>
      </c>
      <c r="P16" s="24">
        <v>560</v>
      </c>
      <c r="Q16" s="24">
        <v>224</v>
      </c>
      <c r="R16" s="24">
        <v>69</v>
      </c>
      <c r="S16" s="24">
        <v>48</v>
      </c>
      <c r="T16" s="24">
        <v>16</v>
      </c>
      <c r="U16" s="24">
        <v>10</v>
      </c>
      <c r="V16" s="24">
        <v>2</v>
      </c>
      <c r="W16" s="24">
        <v>1</v>
      </c>
      <c r="X16" s="24">
        <v>1</v>
      </c>
    </row>
    <row r="17" spans="1:25">
      <c r="A17" s="20" t="s">
        <v>32</v>
      </c>
      <c r="B17" s="22" t="s">
        <v>33</v>
      </c>
      <c r="C17" s="24">
        <f t="shared" si="2"/>
        <v>27965</v>
      </c>
      <c r="D17" s="24">
        <v>0</v>
      </c>
      <c r="E17" s="24">
        <v>0</v>
      </c>
      <c r="F17" s="24">
        <v>0</v>
      </c>
      <c r="G17" s="24">
        <v>0</v>
      </c>
      <c r="H17" s="24">
        <v>2</v>
      </c>
      <c r="I17" s="24">
        <v>39</v>
      </c>
      <c r="J17" s="24">
        <v>1374</v>
      </c>
      <c r="K17" s="24">
        <v>7289</v>
      </c>
      <c r="L17" s="24">
        <v>6644</v>
      </c>
      <c r="M17" s="24">
        <v>5042</v>
      </c>
      <c r="N17" s="24">
        <v>3339</v>
      </c>
      <c r="O17" s="24">
        <v>2251</v>
      </c>
      <c r="P17" s="24">
        <v>1164</v>
      </c>
      <c r="Q17" s="24">
        <v>492</v>
      </c>
      <c r="R17" s="24">
        <v>206</v>
      </c>
      <c r="S17" s="24">
        <v>69</v>
      </c>
      <c r="T17" s="24">
        <v>28</v>
      </c>
      <c r="U17" s="24">
        <v>14</v>
      </c>
      <c r="V17" s="24">
        <v>7</v>
      </c>
      <c r="W17" s="24">
        <v>2</v>
      </c>
      <c r="X17" s="24">
        <v>3</v>
      </c>
    </row>
    <row r="18" spans="1:25">
      <c r="A18" s="19" t="s">
        <v>40</v>
      </c>
      <c r="B18" s="21" t="s">
        <v>31</v>
      </c>
      <c r="C18" s="24">
        <f t="shared" si="2"/>
        <v>25983</v>
      </c>
      <c r="D18" s="24"/>
      <c r="E18" s="24"/>
      <c r="F18" s="24"/>
      <c r="G18" s="24"/>
      <c r="H18" s="24"/>
      <c r="I18" s="24">
        <v>1</v>
      </c>
      <c r="J18" s="24">
        <v>50</v>
      </c>
      <c r="K18" s="24">
        <v>2157</v>
      </c>
      <c r="L18" s="24">
        <v>9772</v>
      </c>
      <c r="M18" s="24">
        <v>6160</v>
      </c>
      <c r="N18" s="24">
        <v>3679</v>
      </c>
      <c r="O18" s="24">
        <v>2156</v>
      </c>
      <c r="P18" s="24">
        <v>1132</v>
      </c>
      <c r="Q18" s="24">
        <v>521</v>
      </c>
      <c r="R18" s="24">
        <v>229</v>
      </c>
      <c r="S18" s="24">
        <v>78</v>
      </c>
      <c r="T18" s="24">
        <v>31</v>
      </c>
      <c r="U18" s="24">
        <v>8</v>
      </c>
      <c r="V18" s="24">
        <v>5</v>
      </c>
      <c r="W18" s="24">
        <v>2</v>
      </c>
      <c r="X18" s="24">
        <v>2</v>
      </c>
    </row>
    <row r="19" spans="1:25">
      <c r="A19" s="20" t="s">
        <v>32</v>
      </c>
      <c r="B19" s="22" t="s">
        <v>33</v>
      </c>
      <c r="C19" s="24">
        <f t="shared" si="2"/>
        <v>25324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26</v>
      </c>
      <c r="K19" s="24">
        <v>1235</v>
      </c>
      <c r="L19" s="24">
        <v>6699</v>
      </c>
      <c r="M19" s="24">
        <v>5715</v>
      </c>
      <c r="N19" s="24">
        <v>4379</v>
      </c>
      <c r="O19" s="24">
        <v>3308</v>
      </c>
      <c r="P19" s="24">
        <v>2139</v>
      </c>
      <c r="Q19" s="24">
        <v>1057</v>
      </c>
      <c r="R19" s="24">
        <v>472</v>
      </c>
      <c r="S19" s="24">
        <v>178</v>
      </c>
      <c r="T19" s="24">
        <v>66</v>
      </c>
      <c r="U19" s="24">
        <v>25</v>
      </c>
      <c r="V19" s="24">
        <v>10</v>
      </c>
      <c r="W19" s="24">
        <v>5</v>
      </c>
      <c r="X19" s="24">
        <v>10</v>
      </c>
    </row>
    <row r="20" spans="1:25">
      <c r="A20" s="19" t="s">
        <v>41</v>
      </c>
      <c r="B20" s="21" t="s">
        <v>31</v>
      </c>
      <c r="C20" s="24">
        <f t="shared" si="2"/>
        <v>32919</v>
      </c>
      <c r="D20" s="24"/>
      <c r="E20" s="24"/>
      <c r="F20" s="24"/>
      <c r="G20" s="24"/>
      <c r="H20" s="24"/>
      <c r="I20" s="24">
        <v>0</v>
      </c>
      <c r="J20" s="24">
        <v>4</v>
      </c>
      <c r="K20" s="24">
        <v>58</v>
      </c>
      <c r="L20" s="24">
        <v>2066</v>
      </c>
      <c r="M20" s="24">
        <v>9420</v>
      </c>
      <c r="N20" s="24">
        <v>7482</v>
      </c>
      <c r="O20" s="24">
        <v>5958</v>
      </c>
      <c r="P20" s="24">
        <v>3991</v>
      </c>
      <c r="Q20" s="24">
        <v>2111</v>
      </c>
      <c r="R20" s="24">
        <v>1073</v>
      </c>
      <c r="S20" s="24">
        <v>453</v>
      </c>
      <c r="T20" s="24">
        <v>191</v>
      </c>
      <c r="U20" s="24">
        <v>65</v>
      </c>
      <c r="V20" s="24">
        <v>30</v>
      </c>
      <c r="W20" s="24">
        <v>12</v>
      </c>
      <c r="X20" s="24">
        <v>5</v>
      </c>
    </row>
    <row r="21" spans="1:25">
      <c r="A21" s="20" t="s">
        <v>32</v>
      </c>
      <c r="B21" s="22" t="s">
        <v>33</v>
      </c>
      <c r="C21" s="24">
        <f t="shared" si="2"/>
        <v>32772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2</v>
      </c>
      <c r="J21" s="24">
        <v>1</v>
      </c>
      <c r="K21" s="24">
        <v>43</v>
      </c>
      <c r="L21" s="24">
        <v>1171</v>
      </c>
      <c r="M21" s="24">
        <v>6367</v>
      </c>
      <c r="N21" s="24">
        <v>6558</v>
      </c>
      <c r="O21" s="24">
        <v>6571</v>
      </c>
      <c r="P21" s="24">
        <v>5117</v>
      </c>
      <c r="Q21" s="24">
        <v>3619</v>
      </c>
      <c r="R21" s="24">
        <v>1837</v>
      </c>
      <c r="S21" s="24">
        <v>887</v>
      </c>
      <c r="T21" s="24">
        <v>354</v>
      </c>
      <c r="U21" s="24">
        <v>141</v>
      </c>
      <c r="V21" s="24">
        <v>70</v>
      </c>
      <c r="W21" s="24">
        <v>25</v>
      </c>
      <c r="X21" s="24">
        <v>9</v>
      </c>
    </row>
    <row r="22" spans="1:25">
      <c r="A22" s="19" t="s">
        <v>42</v>
      </c>
      <c r="B22" s="21" t="s">
        <v>31</v>
      </c>
      <c r="C22" s="24">
        <f t="shared" si="2"/>
        <v>27125</v>
      </c>
      <c r="D22" s="24"/>
      <c r="E22" s="24"/>
      <c r="F22" s="24"/>
      <c r="G22" s="24"/>
      <c r="H22" s="24"/>
      <c r="I22" s="24">
        <v>1</v>
      </c>
      <c r="J22" s="24">
        <v>0</v>
      </c>
      <c r="K22" s="24">
        <v>1</v>
      </c>
      <c r="L22" s="24">
        <v>71</v>
      </c>
      <c r="M22" s="24">
        <v>1625</v>
      </c>
      <c r="N22" s="24">
        <v>7249</v>
      </c>
      <c r="O22" s="24">
        <v>5802</v>
      </c>
      <c r="P22" s="24">
        <v>4608</v>
      </c>
      <c r="Q22" s="24">
        <v>3242</v>
      </c>
      <c r="R22" s="24">
        <v>2035</v>
      </c>
      <c r="S22" s="24">
        <v>1297</v>
      </c>
      <c r="T22" s="24">
        <v>676</v>
      </c>
      <c r="U22" s="24">
        <v>293</v>
      </c>
      <c r="V22" s="24">
        <v>148</v>
      </c>
      <c r="W22" s="24">
        <v>58</v>
      </c>
      <c r="X22" s="24">
        <v>19</v>
      </c>
    </row>
    <row r="23" spans="1:25">
      <c r="A23" s="20" t="s">
        <v>32</v>
      </c>
      <c r="B23" s="22" t="s">
        <v>33</v>
      </c>
      <c r="C23" s="24">
        <f t="shared" si="2"/>
        <v>24727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2</v>
      </c>
      <c r="J23" s="24">
        <v>1</v>
      </c>
      <c r="K23" s="24">
        <v>3</v>
      </c>
      <c r="L23" s="24">
        <v>31</v>
      </c>
      <c r="M23" s="24">
        <v>920</v>
      </c>
      <c r="N23" s="24">
        <v>4733</v>
      </c>
      <c r="O23" s="24">
        <v>4666</v>
      </c>
      <c r="P23" s="24">
        <v>4452</v>
      </c>
      <c r="Q23" s="24">
        <v>3758</v>
      </c>
      <c r="R23" s="24">
        <v>2652</v>
      </c>
      <c r="S23" s="24">
        <v>1832</v>
      </c>
      <c r="T23" s="24">
        <v>905</v>
      </c>
      <c r="U23" s="24">
        <v>444</v>
      </c>
      <c r="V23" s="24">
        <v>200</v>
      </c>
      <c r="W23" s="24">
        <v>78</v>
      </c>
      <c r="X23" s="24">
        <v>50</v>
      </c>
    </row>
    <row r="24" spans="1:25">
      <c r="A24" s="19" t="s">
        <v>43</v>
      </c>
      <c r="B24" s="21" t="s">
        <v>31</v>
      </c>
      <c r="C24" s="24">
        <f t="shared" si="2"/>
        <v>20987</v>
      </c>
      <c r="D24" s="24"/>
      <c r="E24" s="24"/>
      <c r="F24" s="24"/>
      <c r="G24" s="24"/>
      <c r="H24" s="24"/>
      <c r="I24" s="24"/>
      <c r="J24" s="24"/>
      <c r="K24" s="24"/>
      <c r="L24" s="24">
        <v>2</v>
      </c>
      <c r="M24" s="24">
        <v>54</v>
      </c>
      <c r="N24" s="24">
        <v>1640</v>
      </c>
      <c r="O24" s="24">
        <v>6302</v>
      </c>
      <c r="P24" s="24">
        <v>4934</v>
      </c>
      <c r="Q24" s="24">
        <v>3388</v>
      </c>
      <c r="R24" s="24">
        <v>1996</v>
      </c>
      <c r="S24" s="24">
        <v>1308</v>
      </c>
      <c r="T24" s="24">
        <v>729</v>
      </c>
      <c r="U24" s="24">
        <v>359</v>
      </c>
      <c r="V24" s="24">
        <v>168</v>
      </c>
      <c r="W24" s="24">
        <v>63</v>
      </c>
      <c r="X24" s="24">
        <v>44</v>
      </c>
    </row>
    <row r="25" spans="1:25">
      <c r="A25" s="20" t="s">
        <v>32</v>
      </c>
      <c r="B25" s="22" t="s">
        <v>33</v>
      </c>
      <c r="C25" s="24">
        <f t="shared" si="2"/>
        <v>18046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1</v>
      </c>
      <c r="M25" s="24">
        <v>56</v>
      </c>
      <c r="N25" s="24">
        <v>854</v>
      </c>
      <c r="O25" s="24">
        <v>4111</v>
      </c>
      <c r="P25" s="24">
        <v>3907</v>
      </c>
      <c r="Q25" s="24">
        <v>3310</v>
      </c>
      <c r="R25" s="24">
        <v>2266</v>
      </c>
      <c r="S25" s="24">
        <v>1648</v>
      </c>
      <c r="T25" s="24">
        <v>981</v>
      </c>
      <c r="U25" s="24">
        <v>508</v>
      </c>
      <c r="V25" s="24">
        <v>231</v>
      </c>
      <c r="W25" s="24">
        <v>115</v>
      </c>
      <c r="X25" s="24">
        <v>58</v>
      </c>
    </row>
    <row r="26" spans="1:25">
      <c r="A26" s="19" t="s">
        <v>44</v>
      </c>
      <c r="B26" s="21" t="s">
        <v>31</v>
      </c>
      <c r="C26" s="24">
        <f t="shared" si="2"/>
        <v>12559</v>
      </c>
      <c r="D26" s="24"/>
      <c r="E26" s="24"/>
      <c r="F26" s="24"/>
      <c r="G26" s="24"/>
      <c r="H26" s="24"/>
      <c r="I26" s="24"/>
      <c r="J26" s="24"/>
      <c r="K26" s="24"/>
      <c r="L26" s="24"/>
      <c r="M26" s="24">
        <v>3</v>
      </c>
      <c r="N26" s="24">
        <v>63</v>
      </c>
      <c r="O26" s="24">
        <v>1448</v>
      </c>
      <c r="P26" s="24">
        <v>4557</v>
      </c>
      <c r="Q26" s="24">
        <v>2875</v>
      </c>
      <c r="R26" s="24">
        <v>1616</v>
      </c>
      <c r="S26" s="24">
        <v>936</v>
      </c>
      <c r="T26" s="24">
        <v>519</v>
      </c>
      <c r="U26" s="24">
        <v>312</v>
      </c>
      <c r="V26" s="24">
        <v>126</v>
      </c>
      <c r="W26" s="24">
        <v>67</v>
      </c>
      <c r="X26" s="24">
        <v>37</v>
      </c>
    </row>
    <row r="27" spans="1:25">
      <c r="A27" s="20" t="s">
        <v>32</v>
      </c>
      <c r="B27" s="22" t="s">
        <v>33</v>
      </c>
      <c r="C27" s="24">
        <f t="shared" si="2"/>
        <v>10500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</v>
      </c>
      <c r="N27" s="24">
        <v>41</v>
      </c>
      <c r="O27" s="24">
        <v>716</v>
      </c>
      <c r="P27" s="24">
        <v>2938</v>
      </c>
      <c r="Q27" s="24">
        <v>2459</v>
      </c>
      <c r="R27" s="24">
        <v>1622</v>
      </c>
      <c r="S27" s="24">
        <v>1229</v>
      </c>
      <c r="T27" s="24">
        <v>759</v>
      </c>
      <c r="U27" s="24">
        <v>408</v>
      </c>
      <c r="V27" s="24">
        <v>198</v>
      </c>
      <c r="W27" s="24">
        <v>71</v>
      </c>
      <c r="X27" s="24">
        <v>58</v>
      </c>
    </row>
    <row r="28" spans="1:25">
      <c r="A28" s="19" t="s">
        <v>45</v>
      </c>
      <c r="B28" s="21" t="s">
        <v>31</v>
      </c>
      <c r="C28" s="24">
        <f t="shared" si="2"/>
        <v>11330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>
        <v>6</v>
      </c>
      <c r="O28" s="24">
        <v>102</v>
      </c>
      <c r="P28" s="24">
        <v>1445</v>
      </c>
      <c r="Q28" s="24">
        <v>4291</v>
      </c>
      <c r="R28" s="24">
        <v>2350</v>
      </c>
      <c r="S28" s="24">
        <v>1440</v>
      </c>
      <c r="T28" s="24">
        <v>839</v>
      </c>
      <c r="U28" s="24">
        <v>465</v>
      </c>
      <c r="V28" s="24">
        <v>207</v>
      </c>
      <c r="W28" s="24">
        <v>106</v>
      </c>
      <c r="X28" s="24">
        <v>79</v>
      </c>
    </row>
    <row r="29" spans="1:25">
      <c r="A29" s="20" t="s">
        <v>32</v>
      </c>
      <c r="B29" s="22" t="s">
        <v>33</v>
      </c>
      <c r="C29" s="24">
        <f t="shared" si="2"/>
        <v>9730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5</v>
      </c>
      <c r="O29" s="24">
        <v>42</v>
      </c>
      <c r="P29" s="24">
        <v>738</v>
      </c>
      <c r="Q29" s="24">
        <v>2832</v>
      </c>
      <c r="R29" s="24">
        <v>2144</v>
      </c>
      <c r="S29" s="24">
        <v>1634</v>
      </c>
      <c r="T29" s="24">
        <v>1084</v>
      </c>
      <c r="U29" s="24">
        <v>653</v>
      </c>
      <c r="V29" s="24">
        <v>350</v>
      </c>
      <c r="W29" s="24">
        <v>152</v>
      </c>
      <c r="X29" s="24">
        <v>96</v>
      </c>
    </row>
    <row r="30" spans="1:25">
      <c r="A30" s="19" t="s">
        <v>46</v>
      </c>
      <c r="B30" s="21" t="s">
        <v>31</v>
      </c>
      <c r="C30" s="24">
        <f>SUM(D30:X30)</f>
        <v>677</v>
      </c>
      <c r="D30" s="24"/>
      <c r="E30" s="24">
        <v>2</v>
      </c>
      <c r="F30" s="24">
        <v>13</v>
      </c>
      <c r="G30" s="24">
        <v>40</v>
      </c>
      <c r="H30" s="24">
        <v>57</v>
      </c>
      <c r="I30" s="24">
        <v>54</v>
      </c>
      <c r="J30" s="24">
        <v>77</v>
      </c>
      <c r="K30" s="24">
        <v>72</v>
      </c>
      <c r="L30" s="24">
        <v>56</v>
      </c>
      <c r="M30" s="24">
        <v>33</v>
      </c>
      <c r="N30" s="24">
        <v>23</v>
      </c>
      <c r="O30" s="24">
        <v>39</v>
      </c>
      <c r="P30" s="24">
        <v>56</v>
      </c>
      <c r="Q30" s="24">
        <v>70</v>
      </c>
      <c r="R30" s="24">
        <v>38</v>
      </c>
      <c r="S30" s="24">
        <v>26</v>
      </c>
      <c r="T30" s="24">
        <v>10</v>
      </c>
      <c r="U30" s="24">
        <v>7</v>
      </c>
      <c r="V30" s="24">
        <v>4</v>
      </c>
      <c r="W30" s="24">
        <v>0</v>
      </c>
      <c r="X30" s="24">
        <v>0</v>
      </c>
    </row>
    <row r="31" spans="1:25">
      <c r="A31" s="20" t="s">
        <v>32</v>
      </c>
      <c r="B31" s="22" t="s">
        <v>33</v>
      </c>
      <c r="C31" s="24">
        <f>SUM(D31:X31)</f>
        <v>1143</v>
      </c>
      <c r="D31" s="24">
        <v>0</v>
      </c>
      <c r="E31" s="24">
        <v>4</v>
      </c>
      <c r="F31" s="24">
        <v>29</v>
      </c>
      <c r="G31" s="24">
        <v>64</v>
      </c>
      <c r="H31" s="24">
        <v>102</v>
      </c>
      <c r="I31" s="24">
        <v>122</v>
      </c>
      <c r="J31" s="24">
        <v>123</v>
      </c>
      <c r="K31" s="24">
        <v>111</v>
      </c>
      <c r="L31" s="24">
        <v>52</v>
      </c>
      <c r="M31" s="24">
        <v>69</v>
      </c>
      <c r="N31" s="24">
        <v>66</v>
      </c>
      <c r="O31" s="24">
        <v>80</v>
      </c>
      <c r="P31" s="24">
        <v>118</v>
      </c>
      <c r="Q31" s="24">
        <v>111</v>
      </c>
      <c r="R31" s="24">
        <v>54</v>
      </c>
      <c r="S31" s="24">
        <v>14</v>
      </c>
      <c r="T31" s="24">
        <v>6</v>
      </c>
      <c r="U31" s="24">
        <v>8</v>
      </c>
      <c r="V31" s="24">
        <v>7</v>
      </c>
      <c r="W31" s="24">
        <v>0</v>
      </c>
      <c r="X31" s="24">
        <v>3</v>
      </c>
    </row>
    <row r="32" spans="1:25">
      <c r="Y32" s="29"/>
    </row>
    <row r="33" spans="25:26">
      <c r="Y33" s="29"/>
    </row>
    <row r="34" spans="25:26">
      <c r="Z34" s="29"/>
    </row>
    <row r="35" spans="25:26">
      <c r="Z35" s="29"/>
    </row>
    <row r="36" spans="25:26">
      <c r="Z36" s="29"/>
    </row>
    <row r="37" spans="25:26">
      <c r="Z37" s="29"/>
    </row>
    <row r="38" spans="25:26">
      <c r="Z38" s="29"/>
    </row>
    <row r="39" spans="25:26">
      <c r="Z39" s="29"/>
    </row>
    <row r="40" spans="25:26">
      <c r="Z40" s="29"/>
    </row>
    <row r="41" spans="25:26">
      <c r="Z41" s="29"/>
    </row>
  </sheetData>
  <phoneticPr fontId="0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"/>
  <sheetData/>
  <phoneticPr fontId="0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92"/>
  <sheetViews>
    <sheetView workbookViewId="0">
      <selection activeCell="D290" sqref="D290:D292"/>
    </sheetView>
  </sheetViews>
  <sheetFormatPr defaultRowHeight="12"/>
  <sheetData>
    <row r="1" spans="1:5">
      <c r="A1" t="s">
        <v>51</v>
      </c>
      <c r="B1" t="s">
        <v>52</v>
      </c>
      <c r="C1" t="s">
        <v>54</v>
      </c>
      <c r="D1" t="s">
        <v>53</v>
      </c>
      <c r="E1" t="s">
        <v>55</v>
      </c>
    </row>
    <row r="2" spans="1:5" hidden="1">
      <c r="A2">
        <v>100</v>
      </c>
      <c r="B2">
        <v>5</v>
      </c>
      <c r="C2">
        <v>873</v>
      </c>
      <c r="D2">
        <v>797</v>
      </c>
      <c r="E2">
        <v>1670</v>
      </c>
    </row>
    <row r="3" spans="1:5" hidden="1">
      <c r="A3">
        <v>100</v>
      </c>
      <c r="B3">
        <v>6</v>
      </c>
      <c r="C3">
        <v>2168</v>
      </c>
      <c r="D3">
        <v>2046</v>
      </c>
      <c r="E3">
        <v>4214</v>
      </c>
    </row>
    <row r="4" spans="1:5" hidden="1">
      <c r="A4">
        <v>100</v>
      </c>
      <c r="B4">
        <v>7</v>
      </c>
      <c r="C4">
        <v>87</v>
      </c>
      <c r="D4">
        <v>120</v>
      </c>
      <c r="E4">
        <v>207</v>
      </c>
    </row>
    <row r="5" spans="1:5" hidden="1">
      <c r="A5">
        <v>100</v>
      </c>
      <c r="B5">
        <v>8</v>
      </c>
      <c r="C5">
        <v>18</v>
      </c>
      <c r="D5">
        <v>15</v>
      </c>
      <c r="E5">
        <v>33</v>
      </c>
    </row>
    <row r="6" spans="1:5" hidden="1">
      <c r="A6">
        <v>100</v>
      </c>
      <c r="B6">
        <v>9</v>
      </c>
      <c r="C6">
        <v>6</v>
      </c>
      <c r="D6">
        <v>6</v>
      </c>
      <c r="E6">
        <v>12</v>
      </c>
    </row>
    <row r="7" spans="1:5" hidden="1">
      <c r="A7">
        <v>100</v>
      </c>
      <c r="B7">
        <v>10</v>
      </c>
      <c r="C7">
        <v>2</v>
      </c>
      <c r="D7">
        <v>0</v>
      </c>
      <c r="E7">
        <v>2</v>
      </c>
    </row>
    <row r="8" spans="1:5" hidden="1">
      <c r="A8">
        <v>100</v>
      </c>
      <c r="B8">
        <v>11</v>
      </c>
      <c r="C8">
        <v>1</v>
      </c>
      <c r="D8">
        <v>1</v>
      </c>
      <c r="E8">
        <v>2</v>
      </c>
    </row>
    <row r="9" spans="1:5" hidden="1">
      <c r="A9">
        <v>100</v>
      </c>
      <c r="B9">
        <v>13</v>
      </c>
      <c r="C9">
        <v>0</v>
      </c>
      <c r="D9">
        <v>1</v>
      </c>
      <c r="E9">
        <v>1</v>
      </c>
    </row>
    <row r="10" spans="1:5" hidden="1">
      <c r="A10">
        <v>111</v>
      </c>
      <c r="B10">
        <v>6</v>
      </c>
      <c r="C10">
        <v>2</v>
      </c>
      <c r="D10">
        <v>2</v>
      </c>
      <c r="E10">
        <v>4</v>
      </c>
    </row>
    <row r="11" spans="1:5" hidden="1">
      <c r="A11">
        <v>111</v>
      </c>
      <c r="B11">
        <v>7</v>
      </c>
      <c r="C11">
        <v>5</v>
      </c>
      <c r="D11">
        <v>7</v>
      </c>
      <c r="E11">
        <v>12</v>
      </c>
    </row>
    <row r="12" spans="1:5" hidden="1">
      <c r="A12">
        <v>111</v>
      </c>
      <c r="B12">
        <v>8</v>
      </c>
      <c r="C12">
        <v>2</v>
      </c>
      <c r="D12">
        <v>4</v>
      </c>
      <c r="E12">
        <v>6</v>
      </c>
    </row>
    <row r="13" spans="1:5" hidden="1">
      <c r="A13">
        <v>111</v>
      </c>
      <c r="B13">
        <v>9</v>
      </c>
      <c r="C13">
        <v>1</v>
      </c>
      <c r="D13">
        <v>1</v>
      </c>
      <c r="E13">
        <v>2</v>
      </c>
    </row>
    <row r="14" spans="1:5" hidden="1">
      <c r="A14">
        <v>111</v>
      </c>
      <c r="B14">
        <v>10</v>
      </c>
      <c r="C14">
        <v>0</v>
      </c>
      <c r="D14">
        <v>1</v>
      </c>
      <c r="E14">
        <v>1</v>
      </c>
    </row>
    <row r="15" spans="1:5" hidden="1">
      <c r="A15">
        <v>111</v>
      </c>
      <c r="B15">
        <v>11</v>
      </c>
      <c r="C15">
        <v>1</v>
      </c>
      <c r="D15">
        <v>0</v>
      </c>
      <c r="E15">
        <v>1</v>
      </c>
    </row>
    <row r="16" spans="1:5" hidden="1">
      <c r="A16">
        <v>201</v>
      </c>
      <c r="B16">
        <v>5</v>
      </c>
      <c r="C16">
        <v>15</v>
      </c>
      <c r="D16">
        <v>12</v>
      </c>
      <c r="E16">
        <v>27</v>
      </c>
    </row>
    <row r="17" spans="1:5" hidden="1">
      <c r="A17">
        <v>201</v>
      </c>
      <c r="B17">
        <v>6</v>
      </c>
      <c r="C17">
        <v>4829</v>
      </c>
      <c r="D17">
        <v>4598</v>
      </c>
      <c r="E17">
        <v>9427</v>
      </c>
    </row>
    <row r="18" spans="1:5" hidden="1">
      <c r="A18">
        <v>201</v>
      </c>
      <c r="B18">
        <v>7</v>
      </c>
      <c r="C18">
        <v>17373</v>
      </c>
      <c r="D18">
        <v>17364</v>
      </c>
      <c r="E18">
        <v>34737</v>
      </c>
    </row>
    <row r="19" spans="1:5" hidden="1">
      <c r="A19">
        <v>201</v>
      </c>
      <c r="B19">
        <v>8</v>
      </c>
      <c r="C19">
        <v>6091</v>
      </c>
      <c r="D19">
        <v>7575</v>
      </c>
      <c r="E19">
        <v>13666</v>
      </c>
    </row>
    <row r="20" spans="1:5" hidden="1">
      <c r="A20">
        <v>201</v>
      </c>
      <c r="B20">
        <v>9</v>
      </c>
      <c r="C20">
        <v>1971</v>
      </c>
      <c r="D20">
        <v>2547</v>
      </c>
      <c r="E20">
        <v>4518</v>
      </c>
    </row>
    <row r="21" spans="1:5" hidden="1">
      <c r="A21">
        <v>201</v>
      </c>
      <c r="B21">
        <v>10</v>
      </c>
      <c r="C21">
        <v>797</v>
      </c>
      <c r="D21">
        <v>929</v>
      </c>
      <c r="E21">
        <v>1726</v>
      </c>
    </row>
    <row r="22" spans="1:5" hidden="1">
      <c r="A22">
        <v>201</v>
      </c>
      <c r="B22">
        <v>11</v>
      </c>
      <c r="C22">
        <v>226</v>
      </c>
      <c r="D22">
        <v>365</v>
      </c>
      <c r="E22">
        <v>591</v>
      </c>
    </row>
    <row r="23" spans="1:5" hidden="1">
      <c r="A23">
        <v>201</v>
      </c>
      <c r="B23">
        <v>12</v>
      </c>
      <c r="C23">
        <v>126</v>
      </c>
      <c r="D23">
        <v>173</v>
      </c>
      <c r="E23">
        <v>299</v>
      </c>
    </row>
    <row r="24" spans="1:5" hidden="1">
      <c r="A24">
        <v>201</v>
      </c>
      <c r="B24">
        <v>13</v>
      </c>
      <c r="C24">
        <v>68</v>
      </c>
      <c r="D24">
        <v>78</v>
      </c>
      <c r="E24">
        <v>146</v>
      </c>
    </row>
    <row r="25" spans="1:5" hidden="1">
      <c r="A25">
        <v>201</v>
      </c>
      <c r="B25">
        <v>14</v>
      </c>
      <c r="C25">
        <v>28</v>
      </c>
      <c r="D25">
        <v>50</v>
      </c>
      <c r="E25">
        <v>78</v>
      </c>
    </row>
    <row r="26" spans="1:5" hidden="1">
      <c r="A26">
        <v>201</v>
      </c>
      <c r="B26">
        <v>15</v>
      </c>
      <c r="C26">
        <v>15</v>
      </c>
      <c r="D26">
        <v>23</v>
      </c>
      <c r="E26">
        <v>38</v>
      </c>
    </row>
    <row r="27" spans="1:5" hidden="1">
      <c r="A27">
        <v>201</v>
      </c>
      <c r="B27">
        <v>16</v>
      </c>
      <c r="C27">
        <v>7</v>
      </c>
      <c r="D27">
        <v>9</v>
      </c>
      <c r="E27">
        <v>16</v>
      </c>
    </row>
    <row r="28" spans="1:5" hidden="1">
      <c r="A28">
        <v>201</v>
      </c>
      <c r="B28">
        <v>17</v>
      </c>
      <c r="C28">
        <v>2</v>
      </c>
      <c r="D28">
        <v>1</v>
      </c>
      <c r="E28">
        <v>3</v>
      </c>
    </row>
    <row r="29" spans="1:5" hidden="1">
      <c r="A29">
        <v>201</v>
      </c>
      <c r="B29">
        <v>18</v>
      </c>
      <c r="C29">
        <v>0</v>
      </c>
      <c r="D29">
        <v>4</v>
      </c>
      <c r="E29">
        <v>4</v>
      </c>
    </row>
    <row r="30" spans="1:5" hidden="1">
      <c r="A30">
        <v>202</v>
      </c>
      <c r="B30">
        <v>5</v>
      </c>
      <c r="C30">
        <v>15</v>
      </c>
      <c r="D30">
        <v>8</v>
      </c>
      <c r="E30">
        <v>23</v>
      </c>
    </row>
    <row r="31" spans="1:5" hidden="1">
      <c r="A31">
        <v>202</v>
      </c>
      <c r="B31">
        <v>6</v>
      </c>
      <c r="C31">
        <v>79</v>
      </c>
      <c r="D31">
        <v>61</v>
      </c>
      <c r="E31">
        <v>140</v>
      </c>
    </row>
    <row r="32" spans="1:5" hidden="1">
      <c r="A32">
        <v>202</v>
      </c>
      <c r="B32">
        <v>7</v>
      </c>
      <c r="C32">
        <v>2733</v>
      </c>
      <c r="D32">
        <v>2253</v>
      </c>
      <c r="E32">
        <v>4986</v>
      </c>
    </row>
    <row r="33" spans="1:5" hidden="1">
      <c r="A33">
        <v>202</v>
      </c>
      <c r="B33">
        <v>8</v>
      </c>
      <c r="C33">
        <v>14332</v>
      </c>
      <c r="D33">
        <v>12888</v>
      </c>
      <c r="E33">
        <v>27220</v>
      </c>
    </row>
    <row r="34" spans="1:5" hidden="1">
      <c r="A34">
        <v>202</v>
      </c>
      <c r="B34">
        <v>9</v>
      </c>
      <c r="C34">
        <v>7043</v>
      </c>
      <c r="D34">
        <v>8931</v>
      </c>
      <c r="E34">
        <v>15974</v>
      </c>
    </row>
    <row r="35" spans="1:5" hidden="1">
      <c r="A35">
        <v>202</v>
      </c>
      <c r="B35">
        <v>10</v>
      </c>
      <c r="C35">
        <v>2680</v>
      </c>
      <c r="D35">
        <v>3684</v>
      </c>
      <c r="E35">
        <v>6364</v>
      </c>
    </row>
    <row r="36" spans="1:5" hidden="1">
      <c r="A36">
        <v>202</v>
      </c>
      <c r="B36">
        <v>11</v>
      </c>
      <c r="C36">
        <v>1011</v>
      </c>
      <c r="D36">
        <v>1532</v>
      </c>
      <c r="E36">
        <v>2543</v>
      </c>
    </row>
    <row r="37" spans="1:5" hidden="1">
      <c r="A37">
        <v>202</v>
      </c>
      <c r="B37">
        <v>12</v>
      </c>
      <c r="C37">
        <v>458</v>
      </c>
      <c r="D37">
        <v>644</v>
      </c>
      <c r="E37">
        <v>1102</v>
      </c>
    </row>
    <row r="38" spans="1:5" hidden="1">
      <c r="A38">
        <v>202</v>
      </c>
      <c r="B38">
        <v>13</v>
      </c>
      <c r="C38">
        <v>219</v>
      </c>
      <c r="D38">
        <v>312</v>
      </c>
      <c r="E38">
        <v>531</v>
      </c>
    </row>
    <row r="39" spans="1:5" hidden="1">
      <c r="A39">
        <v>202</v>
      </c>
      <c r="B39">
        <v>14</v>
      </c>
      <c r="C39">
        <v>89</v>
      </c>
      <c r="D39">
        <v>169</v>
      </c>
      <c r="E39">
        <v>258</v>
      </c>
    </row>
    <row r="40" spans="1:5" hidden="1">
      <c r="A40">
        <v>202</v>
      </c>
      <c r="B40">
        <v>15</v>
      </c>
      <c r="C40">
        <v>43</v>
      </c>
      <c r="D40">
        <v>72</v>
      </c>
      <c r="E40">
        <v>115</v>
      </c>
    </row>
    <row r="41" spans="1:5" hidden="1">
      <c r="A41">
        <v>202</v>
      </c>
      <c r="B41">
        <v>16</v>
      </c>
      <c r="C41">
        <v>14</v>
      </c>
      <c r="D41">
        <v>40</v>
      </c>
      <c r="E41">
        <v>54</v>
      </c>
    </row>
    <row r="42" spans="1:5" hidden="1">
      <c r="A42">
        <v>202</v>
      </c>
      <c r="B42">
        <v>17</v>
      </c>
      <c r="C42">
        <v>6</v>
      </c>
      <c r="D42">
        <v>8</v>
      </c>
      <c r="E42">
        <v>14</v>
      </c>
    </row>
    <row r="43" spans="1:5" hidden="1">
      <c r="A43">
        <v>202</v>
      </c>
      <c r="B43">
        <v>18</v>
      </c>
      <c r="C43">
        <v>2</v>
      </c>
      <c r="D43">
        <v>5</v>
      </c>
      <c r="E43">
        <v>7</v>
      </c>
    </row>
    <row r="44" spans="1:5" hidden="1">
      <c r="A44">
        <v>202</v>
      </c>
      <c r="B44">
        <v>19</v>
      </c>
      <c r="C44">
        <v>6</v>
      </c>
      <c r="D44">
        <v>3</v>
      </c>
      <c r="E44">
        <v>9</v>
      </c>
    </row>
    <row r="45" spans="1:5" hidden="1">
      <c r="A45">
        <v>202</v>
      </c>
      <c r="B45">
        <v>20</v>
      </c>
      <c r="C45">
        <v>0</v>
      </c>
      <c r="D45">
        <v>1</v>
      </c>
      <c r="E45">
        <v>1</v>
      </c>
    </row>
    <row r="46" spans="1:5" hidden="1">
      <c r="A46">
        <v>202</v>
      </c>
      <c r="B46">
        <v>21</v>
      </c>
      <c r="C46">
        <v>0</v>
      </c>
      <c r="D46">
        <v>2</v>
      </c>
      <c r="E46">
        <v>2</v>
      </c>
    </row>
    <row r="47" spans="1:5" hidden="1">
      <c r="A47">
        <v>203</v>
      </c>
      <c r="B47">
        <v>6</v>
      </c>
      <c r="C47">
        <v>2</v>
      </c>
      <c r="D47">
        <v>6</v>
      </c>
      <c r="E47">
        <v>8</v>
      </c>
    </row>
    <row r="48" spans="1:5" hidden="1">
      <c r="A48">
        <v>203</v>
      </c>
      <c r="B48">
        <v>7</v>
      </c>
      <c r="C48">
        <v>34</v>
      </c>
      <c r="D48">
        <v>29</v>
      </c>
      <c r="E48">
        <v>63</v>
      </c>
    </row>
    <row r="49" spans="1:5" hidden="1">
      <c r="A49">
        <v>203</v>
      </c>
      <c r="B49">
        <v>8</v>
      </c>
      <c r="C49">
        <v>2551</v>
      </c>
      <c r="D49">
        <v>1872</v>
      </c>
      <c r="E49">
        <v>4423</v>
      </c>
    </row>
    <row r="50" spans="1:5" hidden="1">
      <c r="A50">
        <v>203</v>
      </c>
      <c r="B50">
        <v>9</v>
      </c>
      <c r="C50">
        <v>13398</v>
      </c>
      <c r="D50">
        <v>11025</v>
      </c>
      <c r="E50">
        <v>24423</v>
      </c>
    </row>
    <row r="51" spans="1:5" hidden="1">
      <c r="A51">
        <v>203</v>
      </c>
      <c r="B51">
        <v>10</v>
      </c>
      <c r="C51">
        <v>7052</v>
      </c>
      <c r="D51">
        <v>8621</v>
      </c>
      <c r="E51">
        <v>15673</v>
      </c>
    </row>
    <row r="52" spans="1:5" hidden="1">
      <c r="A52">
        <v>203</v>
      </c>
      <c r="B52">
        <v>11</v>
      </c>
      <c r="C52">
        <v>3066</v>
      </c>
      <c r="D52">
        <v>4197</v>
      </c>
      <c r="E52">
        <v>7263</v>
      </c>
    </row>
    <row r="53" spans="1:5" hidden="1">
      <c r="A53">
        <v>203</v>
      </c>
      <c r="B53">
        <v>12</v>
      </c>
      <c r="C53">
        <v>1307</v>
      </c>
      <c r="D53">
        <v>2031</v>
      </c>
      <c r="E53">
        <v>3338</v>
      </c>
    </row>
    <row r="54" spans="1:5" hidden="1">
      <c r="A54">
        <v>203</v>
      </c>
      <c r="B54">
        <v>13</v>
      </c>
      <c r="C54">
        <v>595</v>
      </c>
      <c r="D54">
        <v>1085</v>
      </c>
      <c r="E54">
        <v>1680</v>
      </c>
    </row>
    <row r="55" spans="1:5" hidden="1">
      <c r="A55">
        <v>203</v>
      </c>
      <c r="B55">
        <v>14</v>
      </c>
      <c r="C55">
        <v>294</v>
      </c>
      <c r="D55">
        <v>497</v>
      </c>
      <c r="E55">
        <v>791</v>
      </c>
    </row>
    <row r="56" spans="1:5" hidden="1">
      <c r="A56">
        <v>203</v>
      </c>
      <c r="B56">
        <v>15</v>
      </c>
      <c r="C56">
        <v>99</v>
      </c>
      <c r="D56">
        <v>234</v>
      </c>
      <c r="E56">
        <v>333</v>
      </c>
    </row>
    <row r="57" spans="1:5" hidden="1">
      <c r="A57">
        <v>203</v>
      </c>
      <c r="B57">
        <v>16</v>
      </c>
      <c r="C57">
        <v>42</v>
      </c>
      <c r="D57">
        <v>104</v>
      </c>
      <c r="E57">
        <v>146</v>
      </c>
    </row>
    <row r="58" spans="1:5" hidden="1">
      <c r="A58">
        <v>203</v>
      </c>
      <c r="B58">
        <v>17</v>
      </c>
      <c r="C58">
        <v>19</v>
      </c>
      <c r="D58">
        <v>44</v>
      </c>
      <c r="E58">
        <v>63</v>
      </c>
    </row>
    <row r="59" spans="1:5" hidden="1">
      <c r="A59">
        <v>203</v>
      </c>
      <c r="B59">
        <v>18</v>
      </c>
      <c r="C59">
        <v>6</v>
      </c>
      <c r="D59">
        <v>15</v>
      </c>
      <c r="E59">
        <v>21</v>
      </c>
    </row>
    <row r="60" spans="1:5" hidden="1">
      <c r="A60">
        <v>203</v>
      </c>
      <c r="B60">
        <v>19</v>
      </c>
      <c r="C60">
        <v>2</v>
      </c>
      <c r="D60">
        <v>6</v>
      </c>
      <c r="E60">
        <v>8</v>
      </c>
    </row>
    <row r="61" spans="1:5" hidden="1">
      <c r="A61">
        <v>203</v>
      </c>
      <c r="B61">
        <v>20</v>
      </c>
      <c r="C61">
        <v>0</v>
      </c>
      <c r="D61">
        <v>3</v>
      </c>
      <c r="E61">
        <v>3</v>
      </c>
    </row>
    <row r="62" spans="1:5" hidden="1">
      <c r="A62">
        <v>204</v>
      </c>
      <c r="B62">
        <v>7</v>
      </c>
      <c r="C62">
        <v>1</v>
      </c>
      <c r="D62">
        <v>1</v>
      </c>
      <c r="E62">
        <v>2</v>
      </c>
    </row>
    <row r="63" spans="1:5" hidden="1">
      <c r="A63">
        <v>204</v>
      </c>
      <c r="B63">
        <v>8</v>
      </c>
      <c r="C63">
        <v>61</v>
      </c>
      <c r="D63">
        <v>47</v>
      </c>
      <c r="E63">
        <v>108</v>
      </c>
    </row>
    <row r="64" spans="1:5" hidden="1">
      <c r="A64">
        <v>204</v>
      </c>
      <c r="B64">
        <v>9</v>
      </c>
      <c r="C64">
        <v>2721</v>
      </c>
      <c r="D64">
        <v>1726</v>
      </c>
      <c r="E64">
        <v>4447</v>
      </c>
    </row>
    <row r="65" spans="1:5" hidden="1">
      <c r="A65">
        <v>204</v>
      </c>
      <c r="B65">
        <v>10</v>
      </c>
      <c r="C65">
        <v>12370</v>
      </c>
      <c r="D65">
        <v>9422</v>
      </c>
      <c r="E65">
        <v>21792</v>
      </c>
    </row>
    <row r="66" spans="1:5" hidden="1">
      <c r="A66">
        <v>204</v>
      </c>
      <c r="B66">
        <v>11</v>
      </c>
      <c r="C66">
        <v>6792</v>
      </c>
      <c r="D66">
        <v>8038</v>
      </c>
      <c r="E66">
        <v>14830</v>
      </c>
    </row>
    <row r="67" spans="1:5" hidden="1">
      <c r="A67">
        <v>204</v>
      </c>
      <c r="B67">
        <v>12</v>
      </c>
      <c r="C67">
        <v>3032</v>
      </c>
      <c r="D67">
        <v>4388</v>
      </c>
      <c r="E67">
        <v>7420</v>
      </c>
    </row>
    <row r="68" spans="1:5" hidden="1">
      <c r="A68">
        <v>204</v>
      </c>
      <c r="B68">
        <v>13</v>
      </c>
      <c r="C68">
        <v>1579</v>
      </c>
      <c r="D68">
        <v>2601</v>
      </c>
      <c r="E68">
        <v>4180</v>
      </c>
    </row>
    <row r="69" spans="1:5" hidden="1">
      <c r="A69">
        <v>204</v>
      </c>
      <c r="B69">
        <v>14</v>
      </c>
      <c r="C69">
        <v>787</v>
      </c>
      <c r="D69">
        <v>1397</v>
      </c>
      <c r="E69">
        <v>2184</v>
      </c>
    </row>
    <row r="70" spans="1:5" hidden="1">
      <c r="A70">
        <v>204</v>
      </c>
      <c r="B70">
        <v>15</v>
      </c>
      <c r="C70">
        <v>380</v>
      </c>
      <c r="D70">
        <v>672</v>
      </c>
      <c r="E70">
        <v>1052</v>
      </c>
    </row>
    <row r="71" spans="1:5" hidden="1">
      <c r="A71">
        <v>204</v>
      </c>
      <c r="B71">
        <v>16</v>
      </c>
      <c r="C71">
        <v>158</v>
      </c>
      <c r="D71">
        <v>338</v>
      </c>
      <c r="E71">
        <v>496</v>
      </c>
    </row>
    <row r="72" spans="1:5" hidden="1">
      <c r="A72">
        <v>204</v>
      </c>
      <c r="B72">
        <v>17</v>
      </c>
      <c r="C72">
        <v>52</v>
      </c>
      <c r="D72">
        <v>147</v>
      </c>
      <c r="E72">
        <v>199</v>
      </c>
    </row>
    <row r="73" spans="1:5" hidden="1">
      <c r="A73">
        <v>204</v>
      </c>
      <c r="B73">
        <v>18</v>
      </c>
      <c r="C73">
        <v>20</v>
      </c>
      <c r="D73">
        <v>24</v>
      </c>
      <c r="E73">
        <v>44</v>
      </c>
    </row>
    <row r="74" spans="1:5" hidden="1">
      <c r="A74">
        <v>204</v>
      </c>
      <c r="B74">
        <v>19</v>
      </c>
      <c r="C74">
        <v>3</v>
      </c>
      <c r="D74">
        <v>17</v>
      </c>
      <c r="E74">
        <v>20</v>
      </c>
    </row>
    <row r="75" spans="1:5" hidden="1">
      <c r="A75">
        <v>204</v>
      </c>
      <c r="B75">
        <v>20</v>
      </c>
      <c r="C75">
        <v>5</v>
      </c>
      <c r="D75">
        <v>2</v>
      </c>
      <c r="E75">
        <v>7</v>
      </c>
    </row>
    <row r="76" spans="1:5" hidden="1">
      <c r="A76">
        <v>204</v>
      </c>
      <c r="B76">
        <v>21</v>
      </c>
      <c r="C76">
        <v>0</v>
      </c>
      <c r="D76">
        <v>3</v>
      </c>
      <c r="E76">
        <v>3</v>
      </c>
    </row>
    <row r="77" spans="1:5" hidden="1">
      <c r="A77">
        <v>205</v>
      </c>
      <c r="B77">
        <v>8</v>
      </c>
      <c r="C77">
        <v>9</v>
      </c>
      <c r="D77">
        <v>0</v>
      </c>
      <c r="E77">
        <v>9</v>
      </c>
    </row>
    <row r="78" spans="1:5" hidden="1">
      <c r="A78">
        <v>205</v>
      </c>
      <c r="B78">
        <v>9</v>
      </c>
      <c r="C78">
        <v>59</v>
      </c>
      <c r="D78">
        <v>46</v>
      </c>
      <c r="E78">
        <v>105</v>
      </c>
    </row>
    <row r="79" spans="1:5" hidden="1">
      <c r="A79">
        <v>205</v>
      </c>
      <c r="B79">
        <v>10</v>
      </c>
      <c r="C79">
        <v>2412</v>
      </c>
      <c r="D79">
        <v>1437</v>
      </c>
      <c r="E79">
        <v>3849</v>
      </c>
    </row>
    <row r="80" spans="1:5" hidden="1">
      <c r="A80">
        <v>205</v>
      </c>
      <c r="B80">
        <v>11</v>
      </c>
      <c r="C80">
        <v>11335</v>
      </c>
      <c r="D80">
        <v>8195</v>
      </c>
      <c r="E80">
        <v>19530</v>
      </c>
    </row>
    <row r="81" spans="1:5" hidden="1">
      <c r="A81">
        <v>205</v>
      </c>
      <c r="B81">
        <v>12</v>
      </c>
      <c r="C81">
        <v>7511</v>
      </c>
      <c r="D81">
        <v>7907</v>
      </c>
      <c r="E81">
        <v>15418</v>
      </c>
    </row>
    <row r="82" spans="1:5" hidden="1">
      <c r="A82">
        <v>205</v>
      </c>
      <c r="B82">
        <v>13</v>
      </c>
      <c r="C82">
        <v>4740</v>
      </c>
      <c r="D82">
        <v>6614</v>
      </c>
      <c r="E82">
        <v>11354</v>
      </c>
    </row>
    <row r="83" spans="1:5" hidden="1">
      <c r="A83">
        <v>205</v>
      </c>
      <c r="B83">
        <v>14</v>
      </c>
      <c r="C83">
        <v>2496</v>
      </c>
      <c r="D83">
        <v>3818</v>
      </c>
      <c r="E83">
        <v>6314</v>
      </c>
    </row>
    <row r="84" spans="1:5" hidden="1">
      <c r="A84">
        <v>205</v>
      </c>
      <c r="B84">
        <v>15</v>
      </c>
      <c r="C84">
        <v>1290</v>
      </c>
      <c r="D84">
        <v>2144</v>
      </c>
      <c r="E84">
        <v>3434</v>
      </c>
    </row>
    <row r="85" spans="1:5" hidden="1">
      <c r="A85">
        <v>205</v>
      </c>
      <c r="B85">
        <v>16</v>
      </c>
      <c r="C85">
        <v>592</v>
      </c>
      <c r="D85">
        <v>1080</v>
      </c>
      <c r="E85">
        <v>1672</v>
      </c>
    </row>
    <row r="86" spans="1:5" hidden="1">
      <c r="A86">
        <v>205</v>
      </c>
      <c r="B86">
        <v>17</v>
      </c>
      <c r="C86">
        <v>222</v>
      </c>
      <c r="D86">
        <v>472</v>
      </c>
      <c r="E86">
        <v>694</v>
      </c>
    </row>
    <row r="87" spans="1:5" hidden="1">
      <c r="A87">
        <v>205</v>
      </c>
      <c r="B87">
        <v>18</v>
      </c>
      <c r="C87">
        <v>67</v>
      </c>
      <c r="D87">
        <v>175</v>
      </c>
      <c r="E87">
        <v>242</v>
      </c>
    </row>
    <row r="88" spans="1:5" hidden="1">
      <c r="A88">
        <v>205</v>
      </c>
      <c r="B88">
        <v>19</v>
      </c>
      <c r="C88">
        <v>25</v>
      </c>
      <c r="D88">
        <v>75</v>
      </c>
      <c r="E88">
        <v>100</v>
      </c>
    </row>
    <row r="89" spans="1:5" hidden="1">
      <c r="A89">
        <v>205</v>
      </c>
      <c r="B89">
        <v>20</v>
      </c>
      <c r="C89">
        <v>8</v>
      </c>
      <c r="D89">
        <v>20</v>
      </c>
      <c r="E89">
        <v>28</v>
      </c>
    </row>
    <row r="90" spans="1:5" hidden="1">
      <c r="A90">
        <v>205</v>
      </c>
      <c r="B90">
        <v>21</v>
      </c>
      <c r="C90">
        <v>3</v>
      </c>
      <c r="D90">
        <v>12</v>
      </c>
      <c r="E90">
        <v>15</v>
      </c>
    </row>
    <row r="91" spans="1:5" hidden="1">
      <c r="A91">
        <v>205</v>
      </c>
      <c r="B91">
        <v>22</v>
      </c>
      <c r="C91">
        <v>0</v>
      </c>
      <c r="D91">
        <v>2</v>
      </c>
      <c r="E91">
        <v>2</v>
      </c>
    </row>
    <row r="92" spans="1:5" hidden="1">
      <c r="A92">
        <v>205</v>
      </c>
      <c r="B92">
        <v>23</v>
      </c>
      <c r="C92">
        <v>0</v>
      </c>
      <c r="D92">
        <v>1</v>
      </c>
      <c r="E92">
        <v>1</v>
      </c>
    </row>
    <row r="93" spans="1:5" hidden="1">
      <c r="A93">
        <v>205</v>
      </c>
      <c r="B93">
        <v>25</v>
      </c>
      <c r="C93">
        <v>0</v>
      </c>
      <c r="D93">
        <v>1</v>
      </c>
      <c r="E93">
        <v>1</v>
      </c>
    </row>
    <row r="94" spans="1:5" hidden="1">
      <c r="A94">
        <v>206</v>
      </c>
      <c r="B94">
        <v>10</v>
      </c>
      <c r="C94">
        <v>104</v>
      </c>
      <c r="D94">
        <v>76</v>
      </c>
      <c r="E94">
        <v>180</v>
      </c>
    </row>
    <row r="95" spans="1:5" hidden="1">
      <c r="A95">
        <v>206</v>
      </c>
      <c r="B95">
        <v>11</v>
      </c>
      <c r="C95">
        <v>2085</v>
      </c>
      <c r="D95">
        <v>1205</v>
      </c>
      <c r="E95">
        <v>3290</v>
      </c>
    </row>
    <row r="96" spans="1:5" hidden="1">
      <c r="A96">
        <v>206</v>
      </c>
      <c r="B96">
        <v>12</v>
      </c>
      <c r="C96">
        <v>9136</v>
      </c>
      <c r="D96">
        <v>5952</v>
      </c>
      <c r="E96">
        <v>15088</v>
      </c>
    </row>
    <row r="97" spans="1:5" hidden="1">
      <c r="A97">
        <v>206</v>
      </c>
      <c r="B97">
        <v>13</v>
      </c>
      <c r="C97">
        <v>6712</v>
      </c>
      <c r="D97">
        <v>6298</v>
      </c>
      <c r="E97">
        <v>13010</v>
      </c>
    </row>
    <row r="98" spans="1:5" hidden="1">
      <c r="A98">
        <v>206</v>
      </c>
      <c r="B98">
        <v>14</v>
      </c>
      <c r="C98">
        <v>4294</v>
      </c>
      <c r="D98">
        <v>5211</v>
      </c>
      <c r="E98">
        <v>9505</v>
      </c>
    </row>
    <row r="99" spans="1:5" hidden="1">
      <c r="A99">
        <v>206</v>
      </c>
      <c r="B99">
        <v>15</v>
      </c>
      <c r="C99">
        <v>2540</v>
      </c>
      <c r="D99">
        <v>3709</v>
      </c>
      <c r="E99">
        <v>6249</v>
      </c>
    </row>
    <row r="100" spans="1:5" hidden="1">
      <c r="A100">
        <v>206</v>
      </c>
      <c r="B100">
        <v>16</v>
      </c>
      <c r="C100">
        <v>1296</v>
      </c>
      <c r="D100">
        <v>2165</v>
      </c>
      <c r="E100">
        <v>3461</v>
      </c>
    </row>
    <row r="101" spans="1:5" hidden="1">
      <c r="A101">
        <v>206</v>
      </c>
      <c r="B101">
        <v>17</v>
      </c>
      <c r="C101">
        <v>537</v>
      </c>
      <c r="D101">
        <v>1078</v>
      </c>
      <c r="E101">
        <v>1615</v>
      </c>
    </row>
    <row r="102" spans="1:5" hidden="1">
      <c r="A102">
        <v>206</v>
      </c>
      <c r="B102">
        <v>18</v>
      </c>
      <c r="C102">
        <v>144</v>
      </c>
      <c r="D102">
        <v>421</v>
      </c>
      <c r="E102">
        <v>565</v>
      </c>
    </row>
    <row r="103" spans="1:5" hidden="1">
      <c r="A103">
        <v>206</v>
      </c>
      <c r="B103">
        <v>19</v>
      </c>
      <c r="C103">
        <v>63</v>
      </c>
      <c r="D103">
        <v>200</v>
      </c>
      <c r="E103">
        <v>263</v>
      </c>
    </row>
    <row r="104" spans="1:5" hidden="1">
      <c r="A104">
        <v>206</v>
      </c>
      <c r="B104">
        <v>20</v>
      </c>
      <c r="C104">
        <v>16</v>
      </c>
      <c r="D104">
        <v>44</v>
      </c>
      <c r="E104">
        <v>60</v>
      </c>
    </row>
    <row r="105" spans="1:5" hidden="1">
      <c r="A105">
        <v>206</v>
      </c>
      <c r="B105">
        <v>21</v>
      </c>
      <c r="C105">
        <v>4</v>
      </c>
      <c r="D105">
        <v>11</v>
      </c>
      <c r="E105">
        <v>15</v>
      </c>
    </row>
    <row r="106" spans="1:5" hidden="1">
      <c r="A106">
        <v>206</v>
      </c>
      <c r="B106">
        <v>22</v>
      </c>
      <c r="C106">
        <v>1</v>
      </c>
      <c r="D106">
        <v>2</v>
      </c>
      <c r="E106">
        <v>3</v>
      </c>
    </row>
    <row r="107" spans="1:5" hidden="1">
      <c r="A107">
        <v>206</v>
      </c>
      <c r="B107">
        <v>23</v>
      </c>
      <c r="C107">
        <v>1</v>
      </c>
      <c r="D107">
        <v>1</v>
      </c>
      <c r="E107">
        <v>2</v>
      </c>
    </row>
    <row r="108" spans="1:5" hidden="1">
      <c r="A108">
        <v>206</v>
      </c>
      <c r="B108">
        <v>24</v>
      </c>
      <c r="C108">
        <v>0</v>
      </c>
      <c r="D108">
        <v>1</v>
      </c>
      <c r="E108">
        <v>1</v>
      </c>
    </row>
    <row r="109" spans="1:5" hidden="1">
      <c r="A109">
        <v>207</v>
      </c>
      <c r="B109">
        <v>11</v>
      </c>
      <c r="C109">
        <v>53</v>
      </c>
      <c r="D109">
        <v>25</v>
      </c>
      <c r="E109">
        <v>78</v>
      </c>
    </row>
    <row r="110" spans="1:5" hidden="1">
      <c r="A110">
        <v>207</v>
      </c>
      <c r="B110">
        <v>12</v>
      </c>
      <c r="C110">
        <v>2288</v>
      </c>
      <c r="D110">
        <v>1313</v>
      </c>
      <c r="E110">
        <v>3601</v>
      </c>
    </row>
    <row r="111" spans="1:5" hidden="1">
      <c r="A111">
        <v>207</v>
      </c>
      <c r="B111">
        <v>13</v>
      </c>
      <c r="C111">
        <v>8503</v>
      </c>
      <c r="D111">
        <v>5308</v>
      </c>
      <c r="E111">
        <v>13811</v>
      </c>
    </row>
    <row r="112" spans="1:5" hidden="1">
      <c r="A112">
        <v>207</v>
      </c>
      <c r="B112">
        <v>14</v>
      </c>
      <c r="C112">
        <v>6345</v>
      </c>
      <c r="D112">
        <v>5572</v>
      </c>
      <c r="E112">
        <v>11917</v>
      </c>
    </row>
    <row r="113" spans="1:5" hidden="1">
      <c r="A113">
        <v>207</v>
      </c>
      <c r="B113">
        <v>15</v>
      </c>
      <c r="C113">
        <v>4453</v>
      </c>
      <c r="D113">
        <v>4989</v>
      </c>
      <c r="E113">
        <v>9442</v>
      </c>
    </row>
    <row r="114" spans="1:5" hidden="1">
      <c r="A114">
        <v>207</v>
      </c>
      <c r="B114">
        <v>16</v>
      </c>
      <c r="C114">
        <v>2716</v>
      </c>
      <c r="D114">
        <v>3412</v>
      </c>
      <c r="E114">
        <v>6128</v>
      </c>
    </row>
    <row r="115" spans="1:5" hidden="1">
      <c r="A115">
        <v>207</v>
      </c>
      <c r="B115">
        <v>17</v>
      </c>
      <c r="C115">
        <v>1361</v>
      </c>
      <c r="D115">
        <v>2365</v>
      </c>
      <c r="E115">
        <v>3726</v>
      </c>
    </row>
    <row r="116" spans="1:5" hidden="1">
      <c r="A116">
        <v>207</v>
      </c>
      <c r="B116">
        <v>18</v>
      </c>
      <c r="C116">
        <v>494</v>
      </c>
      <c r="D116">
        <v>1045</v>
      </c>
      <c r="E116">
        <v>1539</v>
      </c>
    </row>
    <row r="117" spans="1:5" hidden="1">
      <c r="A117">
        <v>207</v>
      </c>
      <c r="B117">
        <v>19</v>
      </c>
      <c r="C117">
        <v>202</v>
      </c>
      <c r="D117">
        <v>478</v>
      </c>
      <c r="E117">
        <v>680</v>
      </c>
    </row>
    <row r="118" spans="1:5" hidden="1">
      <c r="A118">
        <v>207</v>
      </c>
      <c r="B118">
        <v>20</v>
      </c>
      <c r="C118">
        <v>59</v>
      </c>
      <c r="D118">
        <v>140</v>
      </c>
      <c r="E118">
        <v>199</v>
      </c>
    </row>
    <row r="119" spans="1:5" hidden="1">
      <c r="A119">
        <v>207</v>
      </c>
      <c r="B119">
        <v>21</v>
      </c>
      <c r="C119">
        <v>20</v>
      </c>
      <c r="D119">
        <v>36</v>
      </c>
      <c r="E119">
        <v>56</v>
      </c>
    </row>
    <row r="120" spans="1:5" hidden="1">
      <c r="A120">
        <v>207</v>
      </c>
      <c r="B120">
        <v>22</v>
      </c>
      <c r="C120">
        <v>4</v>
      </c>
      <c r="D120">
        <v>14</v>
      </c>
      <c r="E120">
        <v>18</v>
      </c>
    </row>
    <row r="121" spans="1:5" hidden="1">
      <c r="A121">
        <v>207</v>
      </c>
      <c r="B121">
        <v>23</v>
      </c>
      <c r="C121">
        <v>1</v>
      </c>
      <c r="D121">
        <v>4</v>
      </c>
      <c r="E121">
        <v>5</v>
      </c>
    </row>
    <row r="122" spans="1:5" hidden="1">
      <c r="A122">
        <v>207</v>
      </c>
      <c r="B122">
        <v>24</v>
      </c>
      <c r="C122">
        <v>1</v>
      </c>
      <c r="D122">
        <v>0</v>
      </c>
      <c r="E122">
        <v>1</v>
      </c>
    </row>
    <row r="123" spans="1:5" hidden="1">
      <c r="A123">
        <v>207</v>
      </c>
      <c r="B123">
        <v>25</v>
      </c>
      <c r="C123">
        <v>1</v>
      </c>
      <c r="D123">
        <v>4</v>
      </c>
      <c r="E123">
        <v>5</v>
      </c>
    </row>
    <row r="124" spans="1:5" hidden="1">
      <c r="A124">
        <v>208</v>
      </c>
      <c r="B124">
        <v>11</v>
      </c>
      <c r="C124">
        <v>2</v>
      </c>
      <c r="D124">
        <v>2</v>
      </c>
      <c r="E124">
        <v>4</v>
      </c>
    </row>
    <row r="125" spans="1:5" hidden="1">
      <c r="A125">
        <v>208</v>
      </c>
      <c r="B125">
        <v>12</v>
      </c>
      <c r="C125">
        <v>65</v>
      </c>
      <c r="D125">
        <v>42</v>
      </c>
      <c r="E125">
        <v>107</v>
      </c>
    </row>
    <row r="126" spans="1:5" hidden="1">
      <c r="A126">
        <v>208</v>
      </c>
      <c r="B126">
        <v>13</v>
      </c>
      <c r="C126">
        <v>2160</v>
      </c>
      <c r="D126">
        <v>1112</v>
      </c>
      <c r="E126">
        <v>3272</v>
      </c>
    </row>
    <row r="127" spans="1:5" hidden="1">
      <c r="A127">
        <v>208</v>
      </c>
      <c r="B127">
        <v>14</v>
      </c>
      <c r="C127">
        <v>7770</v>
      </c>
      <c r="D127">
        <v>4963</v>
      </c>
      <c r="E127">
        <v>12733</v>
      </c>
    </row>
    <row r="128" spans="1:5" hidden="1">
      <c r="A128">
        <v>208</v>
      </c>
      <c r="B128">
        <v>15</v>
      </c>
      <c r="C128">
        <v>6601</v>
      </c>
      <c r="D128">
        <v>5399</v>
      </c>
      <c r="E128">
        <v>12000</v>
      </c>
    </row>
    <row r="129" spans="1:5" hidden="1">
      <c r="A129">
        <v>208</v>
      </c>
      <c r="B129">
        <v>16</v>
      </c>
      <c r="C129">
        <v>5212</v>
      </c>
      <c r="D129">
        <v>5165</v>
      </c>
      <c r="E129">
        <v>10377</v>
      </c>
    </row>
    <row r="130" spans="1:5" hidden="1">
      <c r="A130">
        <v>208</v>
      </c>
      <c r="B130">
        <v>17</v>
      </c>
      <c r="C130">
        <v>3411</v>
      </c>
      <c r="D130">
        <v>4099</v>
      </c>
      <c r="E130">
        <v>7510</v>
      </c>
    </row>
    <row r="131" spans="1:5" hidden="1">
      <c r="A131">
        <v>208</v>
      </c>
      <c r="B131">
        <v>18</v>
      </c>
      <c r="C131">
        <v>1548</v>
      </c>
      <c r="D131">
        <v>2372</v>
      </c>
      <c r="E131">
        <v>3920</v>
      </c>
    </row>
    <row r="132" spans="1:5" hidden="1">
      <c r="A132">
        <v>208</v>
      </c>
      <c r="B132">
        <v>19</v>
      </c>
      <c r="C132">
        <v>757</v>
      </c>
      <c r="D132">
        <v>1310</v>
      </c>
      <c r="E132">
        <v>2067</v>
      </c>
    </row>
    <row r="133" spans="1:5" hidden="1">
      <c r="A133">
        <v>208</v>
      </c>
      <c r="B133">
        <v>20</v>
      </c>
      <c r="C133">
        <v>235</v>
      </c>
      <c r="D133">
        <v>490</v>
      </c>
      <c r="E133">
        <v>725</v>
      </c>
    </row>
    <row r="134" spans="1:5" hidden="1">
      <c r="A134">
        <v>208</v>
      </c>
      <c r="B134">
        <v>21</v>
      </c>
      <c r="C134">
        <v>83</v>
      </c>
      <c r="D134">
        <v>186</v>
      </c>
      <c r="E134">
        <v>269</v>
      </c>
    </row>
    <row r="135" spans="1:5" hidden="1">
      <c r="A135">
        <v>208</v>
      </c>
      <c r="B135">
        <v>22</v>
      </c>
      <c r="C135">
        <v>16</v>
      </c>
      <c r="D135">
        <v>59</v>
      </c>
      <c r="E135">
        <v>75</v>
      </c>
    </row>
    <row r="136" spans="1:5" hidden="1">
      <c r="A136">
        <v>208</v>
      </c>
      <c r="B136">
        <v>23</v>
      </c>
      <c r="C136">
        <v>9</v>
      </c>
      <c r="D136">
        <v>22</v>
      </c>
      <c r="E136">
        <v>31</v>
      </c>
    </row>
    <row r="137" spans="1:5" hidden="1">
      <c r="A137">
        <v>208</v>
      </c>
      <c r="B137">
        <v>24</v>
      </c>
      <c r="C137">
        <v>3</v>
      </c>
      <c r="D137">
        <v>5</v>
      </c>
      <c r="E137">
        <v>8</v>
      </c>
    </row>
    <row r="138" spans="1:5" hidden="1">
      <c r="A138">
        <v>208</v>
      </c>
      <c r="B138">
        <v>25</v>
      </c>
      <c r="C138">
        <v>1</v>
      </c>
      <c r="D138">
        <v>6</v>
      </c>
      <c r="E138">
        <v>7</v>
      </c>
    </row>
    <row r="139" spans="1:5" hidden="1">
      <c r="A139">
        <v>209</v>
      </c>
      <c r="B139">
        <v>12</v>
      </c>
      <c r="C139">
        <v>0</v>
      </c>
      <c r="D139">
        <v>4</v>
      </c>
      <c r="E139">
        <v>4</v>
      </c>
    </row>
    <row r="140" spans="1:5" hidden="1">
      <c r="A140">
        <v>209</v>
      </c>
      <c r="B140">
        <v>13</v>
      </c>
      <c r="C140">
        <v>111</v>
      </c>
      <c r="D140">
        <v>73</v>
      </c>
      <c r="E140">
        <v>184</v>
      </c>
    </row>
    <row r="141" spans="1:5" hidden="1">
      <c r="A141">
        <v>209</v>
      </c>
      <c r="B141">
        <v>14</v>
      </c>
      <c r="C141">
        <v>1916</v>
      </c>
      <c r="D141">
        <v>1058</v>
      </c>
      <c r="E141">
        <v>2974</v>
      </c>
    </row>
    <row r="142" spans="1:5" hidden="1">
      <c r="A142">
        <v>209</v>
      </c>
      <c r="B142">
        <v>15</v>
      </c>
      <c r="C142">
        <v>6687</v>
      </c>
      <c r="D142">
        <v>4154</v>
      </c>
      <c r="E142">
        <v>10841</v>
      </c>
    </row>
    <row r="143" spans="1:5" hidden="1">
      <c r="A143">
        <v>209</v>
      </c>
      <c r="B143">
        <v>16</v>
      </c>
      <c r="C143">
        <v>5024</v>
      </c>
      <c r="D143">
        <v>3920</v>
      </c>
      <c r="E143">
        <v>8944</v>
      </c>
    </row>
    <row r="144" spans="1:5" hidden="1">
      <c r="A144">
        <v>209</v>
      </c>
      <c r="B144">
        <v>17</v>
      </c>
      <c r="C144">
        <v>3956</v>
      </c>
      <c r="D144">
        <v>3774</v>
      </c>
      <c r="E144">
        <v>7730</v>
      </c>
    </row>
    <row r="145" spans="1:5" hidden="1">
      <c r="A145">
        <v>209</v>
      </c>
      <c r="B145">
        <v>18</v>
      </c>
      <c r="C145">
        <v>2456</v>
      </c>
      <c r="D145">
        <v>2729</v>
      </c>
      <c r="E145">
        <v>5185</v>
      </c>
    </row>
    <row r="146" spans="1:5" hidden="1">
      <c r="A146">
        <v>209</v>
      </c>
      <c r="B146">
        <v>19</v>
      </c>
      <c r="C146">
        <v>1427</v>
      </c>
      <c r="D146">
        <v>1943</v>
      </c>
      <c r="E146">
        <v>3370</v>
      </c>
    </row>
    <row r="147" spans="1:5" hidden="1">
      <c r="A147">
        <v>209</v>
      </c>
      <c r="B147">
        <v>20</v>
      </c>
      <c r="C147">
        <v>675</v>
      </c>
      <c r="D147">
        <v>969</v>
      </c>
      <c r="E147">
        <v>1644</v>
      </c>
    </row>
    <row r="148" spans="1:5" hidden="1">
      <c r="A148">
        <v>209</v>
      </c>
      <c r="B148">
        <v>21</v>
      </c>
      <c r="C148">
        <v>256</v>
      </c>
      <c r="D148">
        <v>426</v>
      </c>
      <c r="E148">
        <v>682</v>
      </c>
    </row>
    <row r="149" spans="1:5" hidden="1">
      <c r="A149">
        <v>209</v>
      </c>
      <c r="B149">
        <v>22</v>
      </c>
      <c r="C149">
        <v>129</v>
      </c>
      <c r="D149">
        <v>195</v>
      </c>
      <c r="E149">
        <v>324</v>
      </c>
    </row>
    <row r="150" spans="1:5" hidden="1">
      <c r="A150">
        <v>209</v>
      </c>
      <c r="B150">
        <v>23</v>
      </c>
      <c r="C150">
        <v>52</v>
      </c>
      <c r="D150">
        <v>95</v>
      </c>
      <c r="E150">
        <v>147</v>
      </c>
    </row>
    <row r="151" spans="1:5" hidden="1">
      <c r="A151">
        <v>209</v>
      </c>
      <c r="B151">
        <v>24</v>
      </c>
      <c r="C151">
        <v>14</v>
      </c>
      <c r="D151">
        <v>39</v>
      </c>
      <c r="E151">
        <v>53</v>
      </c>
    </row>
    <row r="152" spans="1:5" hidden="1">
      <c r="A152">
        <v>209</v>
      </c>
      <c r="B152">
        <v>25</v>
      </c>
      <c r="C152">
        <v>18</v>
      </c>
      <c r="D152">
        <v>26</v>
      </c>
      <c r="E152">
        <v>44</v>
      </c>
    </row>
    <row r="153" spans="1:5" hidden="1">
      <c r="A153">
        <v>210</v>
      </c>
      <c r="B153">
        <v>13</v>
      </c>
      <c r="C153">
        <v>15</v>
      </c>
      <c r="D153">
        <v>5</v>
      </c>
      <c r="E153">
        <v>20</v>
      </c>
    </row>
    <row r="154" spans="1:5" hidden="1">
      <c r="A154">
        <v>210</v>
      </c>
      <c r="B154">
        <v>14</v>
      </c>
      <c r="C154">
        <v>108</v>
      </c>
      <c r="D154">
        <v>64</v>
      </c>
      <c r="E154">
        <v>172</v>
      </c>
    </row>
    <row r="155" spans="1:5" hidden="1">
      <c r="A155">
        <v>210</v>
      </c>
      <c r="B155">
        <v>15</v>
      </c>
      <c r="C155">
        <v>2016</v>
      </c>
      <c r="D155">
        <v>1054</v>
      </c>
      <c r="E155">
        <v>3070</v>
      </c>
    </row>
    <row r="156" spans="1:5" hidden="1">
      <c r="A156">
        <v>210</v>
      </c>
      <c r="B156">
        <v>16</v>
      </c>
      <c r="C156">
        <v>5996</v>
      </c>
      <c r="D156">
        <v>3778</v>
      </c>
      <c r="E156">
        <v>9774</v>
      </c>
    </row>
    <row r="157" spans="1:5" hidden="1">
      <c r="A157">
        <v>210</v>
      </c>
      <c r="B157">
        <v>17</v>
      </c>
      <c r="C157">
        <v>4880</v>
      </c>
      <c r="D157">
        <v>3820</v>
      </c>
      <c r="E157">
        <v>8700</v>
      </c>
    </row>
    <row r="158" spans="1:5" hidden="1">
      <c r="A158">
        <v>210</v>
      </c>
      <c r="B158">
        <v>18</v>
      </c>
      <c r="C158">
        <v>3072</v>
      </c>
      <c r="D158">
        <v>2898</v>
      </c>
      <c r="E158">
        <v>5970</v>
      </c>
    </row>
    <row r="159" spans="1:5" hidden="1">
      <c r="A159">
        <v>210</v>
      </c>
      <c r="B159">
        <v>19</v>
      </c>
      <c r="C159">
        <v>1975</v>
      </c>
      <c r="D159">
        <v>2230</v>
      </c>
      <c r="E159">
        <v>4205</v>
      </c>
    </row>
    <row r="160" spans="1:5" hidden="1">
      <c r="A160">
        <v>210</v>
      </c>
      <c r="B160">
        <v>20</v>
      </c>
      <c r="C160">
        <v>941</v>
      </c>
      <c r="D160">
        <v>1381</v>
      </c>
      <c r="E160">
        <v>2322</v>
      </c>
    </row>
    <row r="161" spans="1:5" hidden="1">
      <c r="A161">
        <v>210</v>
      </c>
      <c r="B161">
        <v>21</v>
      </c>
      <c r="C161">
        <v>433</v>
      </c>
      <c r="D161">
        <v>615</v>
      </c>
      <c r="E161">
        <v>1048</v>
      </c>
    </row>
    <row r="162" spans="1:5" hidden="1">
      <c r="A162">
        <v>210</v>
      </c>
      <c r="B162">
        <v>22</v>
      </c>
      <c r="C162">
        <v>188</v>
      </c>
      <c r="D162">
        <v>352</v>
      </c>
      <c r="E162">
        <v>540</v>
      </c>
    </row>
    <row r="163" spans="1:5" hidden="1">
      <c r="A163">
        <v>210</v>
      </c>
      <c r="B163">
        <v>23</v>
      </c>
      <c r="C163">
        <v>75</v>
      </c>
      <c r="D163">
        <v>158</v>
      </c>
      <c r="E163">
        <v>233</v>
      </c>
    </row>
    <row r="164" spans="1:5" hidden="1">
      <c r="A164">
        <v>210</v>
      </c>
      <c r="B164">
        <v>24</v>
      </c>
      <c r="C164">
        <v>38</v>
      </c>
      <c r="D164">
        <v>65</v>
      </c>
      <c r="E164">
        <v>103</v>
      </c>
    </row>
    <row r="165" spans="1:5" hidden="1">
      <c r="A165">
        <v>210</v>
      </c>
      <c r="B165">
        <v>25</v>
      </c>
      <c r="C165">
        <v>26</v>
      </c>
      <c r="D165">
        <v>37</v>
      </c>
      <c r="E165">
        <v>63</v>
      </c>
    </row>
    <row r="166" spans="1:5" hidden="1">
      <c r="A166">
        <v>211</v>
      </c>
      <c r="B166">
        <v>14</v>
      </c>
      <c r="C166">
        <v>8</v>
      </c>
      <c r="D166">
        <v>7</v>
      </c>
      <c r="E166">
        <v>15</v>
      </c>
    </row>
    <row r="167" spans="1:5" hidden="1">
      <c r="A167">
        <v>211</v>
      </c>
      <c r="B167">
        <v>15</v>
      </c>
      <c r="C167">
        <v>90</v>
      </c>
      <c r="D167">
        <v>62</v>
      </c>
      <c r="E167">
        <v>152</v>
      </c>
    </row>
    <row r="168" spans="1:5" hidden="1">
      <c r="A168">
        <v>211</v>
      </c>
      <c r="B168">
        <v>16</v>
      </c>
      <c r="C168">
        <v>1509</v>
      </c>
      <c r="D168">
        <v>834</v>
      </c>
      <c r="E168">
        <v>2343</v>
      </c>
    </row>
    <row r="169" spans="1:5" hidden="1">
      <c r="A169">
        <v>211</v>
      </c>
      <c r="B169">
        <v>17</v>
      </c>
      <c r="C169">
        <v>4405</v>
      </c>
      <c r="D169">
        <v>2938</v>
      </c>
      <c r="E169">
        <v>7343</v>
      </c>
    </row>
    <row r="170" spans="1:5" hidden="1">
      <c r="A170">
        <v>211</v>
      </c>
      <c r="B170">
        <v>18</v>
      </c>
      <c r="C170">
        <v>2345</v>
      </c>
      <c r="D170">
        <v>2154</v>
      </c>
      <c r="E170">
        <v>4499</v>
      </c>
    </row>
    <row r="171" spans="1:5" hidden="1">
      <c r="A171">
        <v>211</v>
      </c>
      <c r="B171">
        <v>19</v>
      </c>
      <c r="C171">
        <v>1412</v>
      </c>
      <c r="D171">
        <v>1594</v>
      </c>
      <c r="E171">
        <v>3006</v>
      </c>
    </row>
    <row r="172" spans="1:5" hidden="1">
      <c r="A172">
        <v>211</v>
      </c>
      <c r="B172">
        <v>20</v>
      </c>
      <c r="C172">
        <v>771</v>
      </c>
      <c r="D172">
        <v>1009</v>
      </c>
      <c r="E172">
        <v>1780</v>
      </c>
    </row>
    <row r="173" spans="1:5" hidden="1">
      <c r="A173">
        <v>211</v>
      </c>
      <c r="B173">
        <v>21</v>
      </c>
      <c r="C173">
        <v>330</v>
      </c>
      <c r="D173">
        <v>490</v>
      </c>
      <c r="E173">
        <v>820</v>
      </c>
    </row>
    <row r="174" spans="1:5" hidden="1">
      <c r="A174">
        <v>211</v>
      </c>
      <c r="B174">
        <v>22</v>
      </c>
      <c r="C174">
        <v>145</v>
      </c>
      <c r="D174">
        <v>255</v>
      </c>
      <c r="E174">
        <v>400</v>
      </c>
    </row>
    <row r="175" spans="1:5" hidden="1">
      <c r="A175">
        <v>211</v>
      </c>
      <c r="B175">
        <v>23</v>
      </c>
      <c r="C175">
        <v>64</v>
      </c>
      <c r="D175">
        <v>99</v>
      </c>
      <c r="E175">
        <v>163</v>
      </c>
    </row>
    <row r="176" spans="1:5" hidden="1">
      <c r="A176">
        <v>211</v>
      </c>
      <c r="B176">
        <v>24</v>
      </c>
      <c r="C176">
        <v>36</v>
      </c>
      <c r="D176">
        <v>33</v>
      </c>
      <c r="E176">
        <v>69</v>
      </c>
    </row>
    <row r="177" spans="1:5" hidden="1">
      <c r="A177">
        <v>211</v>
      </c>
      <c r="B177">
        <v>25</v>
      </c>
      <c r="C177">
        <v>56</v>
      </c>
      <c r="D177">
        <v>44</v>
      </c>
      <c r="E177">
        <v>100</v>
      </c>
    </row>
    <row r="178" spans="1:5" hidden="1">
      <c r="A178">
        <v>212</v>
      </c>
      <c r="B178">
        <v>15</v>
      </c>
      <c r="C178">
        <v>4</v>
      </c>
      <c r="D178">
        <v>2</v>
      </c>
      <c r="E178">
        <v>6</v>
      </c>
    </row>
    <row r="179" spans="1:5" hidden="1">
      <c r="A179">
        <v>212</v>
      </c>
      <c r="B179">
        <v>16</v>
      </c>
      <c r="C179">
        <v>122</v>
      </c>
      <c r="D179">
        <v>61</v>
      </c>
      <c r="E179">
        <v>183</v>
      </c>
    </row>
    <row r="180" spans="1:5" hidden="1">
      <c r="A180">
        <v>212</v>
      </c>
      <c r="B180">
        <v>17</v>
      </c>
      <c r="C180">
        <v>1616</v>
      </c>
      <c r="D180">
        <v>896</v>
      </c>
      <c r="E180">
        <v>2512</v>
      </c>
    </row>
    <row r="181" spans="1:5" hidden="1">
      <c r="A181">
        <v>212</v>
      </c>
      <c r="B181">
        <v>18</v>
      </c>
      <c r="C181">
        <v>3874</v>
      </c>
      <c r="D181">
        <v>2628</v>
      </c>
      <c r="E181">
        <v>6502</v>
      </c>
    </row>
    <row r="182" spans="1:5" hidden="1">
      <c r="A182">
        <v>212</v>
      </c>
      <c r="B182">
        <v>19</v>
      </c>
      <c r="C182">
        <v>2084</v>
      </c>
      <c r="D182">
        <v>1946</v>
      </c>
      <c r="E182">
        <v>4030</v>
      </c>
    </row>
    <row r="183" spans="1:5" hidden="1">
      <c r="A183">
        <v>212</v>
      </c>
      <c r="B183">
        <v>20</v>
      </c>
      <c r="C183">
        <v>869</v>
      </c>
      <c r="D183">
        <v>1048</v>
      </c>
      <c r="E183">
        <v>1917</v>
      </c>
    </row>
    <row r="184" spans="1:5" hidden="1">
      <c r="A184">
        <v>212</v>
      </c>
      <c r="B184">
        <v>21</v>
      </c>
      <c r="C184">
        <v>447</v>
      </c>
      <c r="D184">
        <v>595</v>
      </c>
      <c r="E184">
        <v>1042</v>
      </c>
    </row>
    <row r="185" spans="1:5" hidden="1">
      <c r="A185">
        <v>212</v>
      </c>
      <c r="B185">
        <v>22</v>
      </c>
      <c r="C185">
        <v>242</v>
      </c>
      <c r="D185">
        <v>362</v>
      </c>
      <c r="E185">
        <v>604</v>
      </c>
    </row>
    <row r="186" spans="1:5" hidden="1">
      <c r="A186">
        <v>212</v>
      </c>
      <c r="B186">
        <v>23</v>
      </c>
      <c r="C186">
        <v>96</v>
      </c>
      <c r="D186">
        <v>144</v>
      </c>
      <c r="E186">
        <v>240</v>
      </c>
    </row>
    <row r="187" spans="1:5" hidden="1">
      <c r="A187">
        <v>212</v>
      </c>
      <c r="B187">
        <v>24</v>
      </c>
      <c r="C187">
        <v>43</v>
      </c>
      <c r="D187">
        <v>63</v>
      </c>
      <c r="E187">
        <v>106</v>
      </c>
    </row>
    <row r="188" spans="1:5" hidden="1">
      <c r="A188">
        <v>212</v>
      </c>
      <c r="B188">
        <v>25</v>
      </c>
      <c r="C188">
        <v>51</v>
      </c>
      <c r="D188">
        <v>56</v>
      </c>
      <c r="E188">
        <v>107</v>
      </c>
    </row>
    <row r="189" spans="1:5" hidden="1">
      <c r="A189">
        <v>213</v>
      </c>
      <c r="B189">
        <v>18</v>
      </c>
      <c r="C189">
        <v>1</v>
      </c>
      <c r="D189">
        <v>1</v>
      </c>
      <c r="E189">
        <v>2</v>
      </c>
    </row>
    <row r="190" spans="1:5" hidden="1">
      <c r="A190">
        <v>213</v>
      </c>
      <c r="B190">
        <v>19</v>
      </c>
      <c r="C190">
        <v>14</v>
      </c>
      <c r="D190">
        <v>18</v>
      </c>
      <c r="E190">
        <v>32</v>
      </c>
    </row>
    <row r="191" spans="1:5" hidden="1">
      <c r="A191">
        <v>213</v>
      </c>
      <c r="B191">
        <v>20</v>
      </c>
      <c r="C191">
        <v>2</v>
      </c>
      <c r="D191">
        <v>5</v>
      </c>
      <c r="E191">
        <v>7</v>
      </c>
    </row>
    <row r="192" spans="1:5" hidden="1">
      <c r="A192">
        <v>321</v>
      </c>
      <c r="B192">
        <v>17</v>
      </c>
      <c r="C192">
        <v>1</v>
      </c>
      <c r="D192">
        <v>0</v>
      </c>
      <c r="E192">
        <v>1</v>
      </c>
    </row>
    <row r="193" spans="1:5" hidden="1">
      <c r="A193">
        <v>321</v>
      </c>
      <c r="B193">
        <v>18</v>
      </c>
      <c r="C193">
        <v>4</v>
      </c>
      <c r="D193">
        <v>0</v>
      </c>
      <c r="E193">
        <v>4</v>
      </c>
    </row>
    <row r="194" spans="1:5" hidden="1">
      <c r="A194">
        <v>321</v>
      </c>
      <c r="B194">
        <v>19</v>
      </c>
      <c r="C194">
        <v>8</v>
      </c>
      <c r="D194">
        <v>0</v>
      </c>
      <c r="E194">
        <v>8</v>
      </c>
    </row>
    <row r="195" spans="1:5" hidden="1">
      <c r="A195">
        <v>321</v>
      </c>
      <c r="B195">
        <v>20</v>
      </c>
      <c r="C195">
        <v>8</v>
      </c>
      <c r="D195">
        <v>0</v>
      </c>
      <c r="E195">
        <v>8</v>
      </c>
    </row>
    <row r="196" spans="1:5" hidden="1">
      <c r="A196">
        <v>321</v>
      </c>
      <c r="B196">
        <v>21</v>
      </c>
      <c r="C196">
        <v>1</v>
      </c>
      <c r="D196">
        <v>0</v>
      </c>
      <c r="E196">
        <v>1</v>
      </c>
    </row>
    <row r="197" spans="1:5" hidden="1">
      <c r="A197">
        <v>322</v>
      </c>
      <c r="B197">
        <v>18</v>
      </c>
      <c r="C197">
        <v>1</v>
      </c>
      <c r="D197">
        <v>0</v>
      </c>
      <c r="E197">
        <v>1</v>
      </c>
    </row>
    <row r="198" spans="1:5" hidden="1">
      <c r="A198">
        <v>322</v>
      </c>
      <c r="B198">
        <v>19</v>
      </c>
      <c r="C198">
        <v>5</v>
      </c>
      <c r="D198">
        <v>0</v>
      </c>
      <c r="E198">
        <v>5</v>
      </c>
    </row>
    <row r="199" spans="1:5" hidden="1">
      <c r="A199">
        <v>322</v>
      </c>
      <c r="B199">
        <v>20</v>
      </c>
      <c r="C199">
        <v>7</v>
      </c>
      <c r="D199">
        <v>0</v>
      </c>
      <c r="E199">
        <v>7</v>
      </c>
    </row>
    <row r="200" spans="1:5" hidden="1">
      <c r="A200">
        <v>322</v>
      </c>
      <c r="B200">
        <v>21</v>
      </c>
      <c r="C200">
        <v>3</v>
      </c>
      <c r="D200">
        <v>0</v>
      </c>
      <c r="E200">
        <v>3</v>
      </c>
    </row>
    <row r="201" spans="1:5" hidden="1">
      <c r="A201">
        <v>401</v>
      </c>
      <c r="B201">
        <v>6</v>
      </c>
      <c r="C201">
        <v>4</v>
      </c>
      <c r="D201">
        <v>1</v>
      </c>
      <c r="E201">
        <v>5</v>
      </c>
    </row>
    <row r="202" spans="1:5" hidden="1">
      <c r="A202">
        <v>401</v>
      </c>
      <c r="B202">
        <v>7</v>
      </c>
      <c r="C202">
        <v>9</v>
      </c>
      <c r="D202">
        <v>11</v>
      </c>
      <c r="E202">
        <v>20</v>
      </c>
    </row>
    <row r="203" spans="1:5" hidden="1">
      <c r="A203">
        <v>401</v>
      </c>
      <c r="B203">
        <v>8</v>
      </c>
      <c r="C203">
        <v>29</v>
      </c>
      <c r="D203">
        <v>46</v>
      </c>
      <c r="E203">
        <v>75</v>
      </c>
    </row>
    <row r="204" spans="1:5" hidden="1">
      <c r="A204">
        <v>401</v>
      </c>
      <c r="B204">
        <v>9</v>
      </c>
      <c r="C204">
        <v>48</v>
      </c>
      <c r="D204">
        <v>75</v>
      </c>
      <c r="E204">
        <v>123</v>
      </c>
    </row>
    <row r="205" spans="1:5" hidden="1">
      <c r="A205">
        <v>401</v>
      </c>
      <c r="B205">
        <v>10</v>
      </c>
      <c r="C205">
        <v>70</v>
      </c>
      <c r="D205">
        <v>128</v>
      </c>
      <c r="E205">
        <v>198</v>
      </c>
    </row>
    <row r="206" spans="1:5" hidden="1">
      <c r="A206">
        <v>401</v>
      </c>
      <c r="B206">
        <v>11</v>
      </c>
      <c r="C206">
        <v>55</v>
      </c>
      <c r="D206">
        <v>90</v>
      </c>
      <c r="E206">
        <v>145</v>
      </c>
    </row>
    <row r="207" spans="1:5" hidden="1">
      <c r="A207">
        <v>401</v>
      </c>
      <c r="B207">
        <v>12</v>
      </c>
      <c r="C207">
        <v>54</v>
      </c>
      <c r="D207">
        <v>100</v>
      </c>
      <c r="E207">
        <v>154</v>
      </c>
    </row>
    <row r="208" spans="1:5" hidden="1">
      <c r="A208">
        <v>401</v>
      </c>
      <c r="B208">
        <v>13</v>
      </c>
      <c r="C208">
        <v>48</v>
      </c>
      <c r="D208">
        <v>85</v>
      </c>
      <c r="E208">
        <v>133</v>
      </c>
    </row>
    <row r="209" spans="1:5" hidden="1">
      <c r="A209">
        <v>401</v>
      </c>
      <c r="B209">
        <v>14</v>
      </c>
      <c r="C209">
        <v>30</v>
      </c>
      <c r="D209">
        <v>60</v>
      </c>
      <c r="E209">
        <v>90</v>
      </c>
    </row>
    <row r="210" spans="1:5" hidden="1">
      <c r="A210">
        <v>401</v>
      </c>
      <c r="B210">
        <v>15</v>
      </c>
      <c r="C210">
        <v>19</v>
      </c>
      <c r="D210">
        <v>24</v>
      </c>
      <c r="E210">
        <v>43</v>
      </c>
    </row>
    <row r="211" spans="1:5" hidden="1">
      <c r="A211">
        <v>401</v>
      </c>
      <c r="B211">
        <v>16</v>
      </c>
      <c r="C211">
        <v>11</v>
      </c>
      <c r="D211">
        <v>17</v>
      </c>
      <c r="E211">
        <v>28</v>
      </c>
    </row>
    <row r="212" spans="1:5" hidden="1">
      <c r="A212">
        <v>401</v>
      </c>
      <c r="B212">
        <v>17</v>
      </c>
      <c r="C212">
        <v>3</v>
      </c>
      <c r="D212">
        <v>10</v>
      </c>
      <c r="E212">
        <v>13</v>
      </c>
    </row>
    <row r="213" spans="1:5" hidden="1">
      <c r="A213">
        <v>401</v>
      </c>
      <c r="B213">
        <v>18</v>
      </c>
      <c r="C213">
        <v>5</v>
      </c>
      <c r="D213">
        <v>9</v>
      </c>
      <c r="E213">
        <v>14</v>
      </c>
    </row>
    <row r="214" spans="1:5" hidden="1">
      <c r="A214">
        <v>401</v>
      </c>
      <c r="B214">
        <v>19</v>
      </c>
      <c r="C214">
        <v>3</v>
      </c>
      <c r="D214">
        <v>4</v>
      </c>
      <c r="E214">
        <v>7</v>
      </c>
    </row>
    <row r="215" spans="1:5" hidden="1">
      <c r="A215">
        <v>401</v>
      </c>
      <c r="B215">
        <v>20</v>
      </c>
      <c r="C215">
        <v>5</v>
      </c>
      <c r="D215">
        <v>3</v>
      </c>
      <c r="E215">
        <v>8</v>
      </c>
    </row>
    <row r="216" spans="1:5" hidden="1">
      <c r="A216">
        <v>401</v>
      </c>
      <c r="B216">
        <v>22</v>
      </c>
      <c r="C216">
        <v>0</v>
      </c>
      <c r="D216">
        <v>2</v>
      </c>
      <c r="E216">
        <v>2</v>
      </c>
    </row>
    <row r="217" spans="1:5">
      <c r="A217">
        <v>401</v>
      </c>
      <c r="B217">
        <v>25</v>
      </c>
      <c r="C217">
        <v>1</v>
      </c>
      <c r="D217">
        <v>0</v>
      </c>
      <c r="E217">
        <v>1</v>
      </c>
    </row>
    <row r="218" spans="1:5" hidden="1">
      <c r="A218">
        <v>416</v>
      </c>
      <c r="B218">
        <v>12</v>
      </c>
      <c r="C218">
        <v>0</v>
      </c>
      <c r="D218">
        <v>3</v>
      </c>
      <c r="E218">
        <v>3</v>
      </c>
    </row>
    <row r="219" spans="1:5" hidden="1">
      <c r="A219">
        <v>416</v>
      </c>
      <c r="B219">
        <v>13</v>
      </c>
      <c r="C219">
        <v>7</v>
      </c>
      <c r="D219">
        <v>5</v>
      </c>
      <c r="E219">
        <v>12</v>
      </c>
    </row>
    <row r="220" spans="1:5" hidden="1">
      <c r="A220">
        <v>416</v>
      </c>
      <c r="B220">
        <v>14</v>
      </c>
      <c r="C220">
        <v>18</v>
      </c>
      <c r="D220">
        <v>21</v>
      </c>
      <c r="E220">
        <v>39</v>
      </c>
    </row>
    <row r="221" spans="1:5" hidden="1">
      <c r="A221">
        <v>416</v>
      </c>
      <c r="B221">
        <v>15</v>
      </c>
      <c r="C221">
        <v>18</v>
      </c>
      <c r="D221">
        <v>18</v>
      </c>
      <c r="E221">
        <v>36</v>
      </c>
    </row>
    <row r="222" spans="1:5" hidden="1">
      <c r="A222">
        <v>416</v>
      </c>
      <c r="B222">
        <v>16</v>
      </c>
      <c r="C222">
        <v>8</v>
      </c>
      <c r="D222">
        <v>13</v>
      </c>
      <c r="E222">
        <v>21</v>
      </c>
    </row>
    <row r="223" spans="1:5" hidden="1">
      <c r="A223">
        <v>416</v>
      </c>
      <c r="B223">
        <v>17</v>
      </c>
      <c r="C223">
        <v>1</v>
      </c>
      <c r="D223">
        <v>4</v>
      </c>
      <c r="E223">
        <v>5</v>
      </c>
    </row>
    <row r="224" spans="1:5" hidden="1">
      <c r="A224">
        <v>416</v>
      </c>
      <c r="B224">
        <v>18</v>
      </c>
      <c r="C224">
        <v>1</v>
      </c>
      <c r="D224">
        <v>0</v>
      </c>
      <c r="E224">
        <v>1</v>
      </c>
    </row>
    <row r="225" spans="1:5" hidden="1">
      <c r="A225">
        <v>417</v>
      </c>
      <c r="B225">
        <v>13</v>
      </c>
      <c r="C225">
        <v>4</v>
      </c>
      <c r="D225">
        <v>5</v>
      </c>
      <c r="E225">
        <v>9</v>
      </c>
    </row>
    <row r="226" spans="1:5" hidden="1">
      <c r="A226">
        <v>417</v>
      </c>
      <c r="B226">
        <v>14</v>
      </c>
      <c r="C226">
        <v>7</v>
      </c>
      <c r="D226">
        <v>15</v>
      </c>
      <c r="E226">
        <v>22</v>
      </c>
    </row>
    <row r="227" spans="1:5" hidden="1">
      <c r="A227">
        <v>417</v>
      </c>
      <c r="B227">
        <v>15</v>
      </c>
      <c r="C227">
        <v>21</v>
      </c>
      <c r="D227">
        <v>38</v>
      </c>
      <c r="E227">
        <v>59</v>
      </c>
    </row>
    <row r="228" spans="1:5" hidden="1">
      <c r="A228">
        <v>417</v>
      </c>
      <c r="B228">
        <v>16</v>
      </c>
      <c r="C228">
        <v>32</v>
      </c>
      <c r="D228">
        <v>31</v>
      </c>
      <c r="E228">
        <v>63</v>
      </c>
    </row>
    <row r="229" spans="1:5" hidden="1">
      <c r="A229">
        <v>417</v>
      </c>
      <c r="B229">
        <v>17</v>
      </c>
      <c r="C229">
        <v>8</v>
      </c>
      <c r="D229">
        <v>19</v>
      </c>
      <c r="E229">
        <v>27</v>
      </c>
    </row>
    <row r="230" spans="1:5" hidden="1">
      <c r="A230">
        <v>417</v>
      </c>
      <c r="B230">
        <v>18</v>
      </c>
      <c r="C230">
        <v>1</v>
      </c>
      <c r="D230">
        <v>5</v>
      </c>
      <c r="E230">
        <v>6</v>
      </c>
    </row>
    <row r="231" spans="1:5" hidden="1">
      <c r="A231">
        <v>417</v>
      </c>
      <c r="B231">
        <v>20</v>
      </c>
      <c r="C231">
        <v>0</v>
      </c>
      <c r="D231">
        <v>1</v>
      </c>
      <c r="E231">
        <v>1</v>
      </c>
    </row>
    <row r="232" spans="1:5" hidden="1">
      <c r="A232">
        <v>418</v>
      </c>
      <c r="B232">
        <v>13</v>
      </c>
      <c r="C232">
        <v>3</v>
      </c>
      <c r="D232">
        <v>2</v>
      </c>
      <c r="E232">
        <v>5</v>
      </c>
    </row>
    <row r="233" spans="1:5" hidden="1">
      <c r="A233">
        <v>418</v>
      </c>
      <c r="B233">
        <v>14</v>
      </c>
      <c r="C233">
        <v>25</v>
      </c>
      <c r="D233">
        <v>22</v>
      </c>
      <c r="E233">
        <v>47</v>
      </c>
    </row>
    <row r="234" spans="1:5" hidden="1">
      <c r="A234">
        <v>418</v>
      </c>
      <c r="B234">
        <v>15</v>
      </c>
      <c r="C234">
        <v>50</v>
      </c>
      <c r="D234">
        <v>49</v>
      </c>
      <c r="E234">
        <v>99</v>
      </c>
    </row>
    <row r="235" spans="1:5" hidden="1">
      <c r="A235">
        <v>418</v>
      </c>
      <c r="B235">
        <v>16</v>
      </c>
      <c r="C235">
        <v>49</v>
      </c>
      <c r="D235">
        <v>79</v>
      </c>
      <c r="E235">
        <v>128</v>
      </c>
    </row>
    <row r="236" spans="1:5" hidden="1">
      <c r="A236">
        <v>418</v>
      </c>
      <c r="B236">
        <v>17</v>
      </c>
      <c r="C236">
        <v>48</v>
      </c>
      <c r="D236">
        <v>80</v>
      </c>
      <c r="E236">
        <v>128</v>
      </c>
    </row>
    <row r="237" spans="1:5" hidden="1">
      <c r="A237">
        <v>418</v>
      </c>
      <c r="B237">
        <v>18</v>
      </c>
      <c r="C237">
        <v>10</v>
      </c>
      <c r="D237">
        <v>28</v>
      </c>
      <c r="E237">
        <v>38</v>
      </c>
    </row>
    <row r="238" spans="1:5" hidden="1">
      <c r="A238">
        <v>418</v>
      </c>
      <c r="B238">
        <v>19</v>
      </c>
      <c r="C238">
        <v>0</v>
      </c>
      <c r="D238">
        <v>12</v>
      </c>
      <c r="E238">
        <v>12</v>
      </c>
    </row>
    <row r="239" spans="1:5" hidden="1">
      <c r="A239">
        <v>418</v>
      </c>
      <c r="B239">
        <v>20</v>
      </c>
      <c r="C239">
        <v>1</v>
      </c>
      <c r="D239">
        <v>2</v>
      </c>
      <c r="E239">
        <v>3</v>
      </c>
    </row>
    <row r="240" spans="1:5" hidden="1">
      <c r="A240">
        <v>419</v>
      </c>
      <c r="B240">
        <v>14</v>
      </c>
      <c r="C240">
        <v>2</v>
      </c>
      <c r="D240">
        <v>0</v>
      </c>
      <c r="E240">
        <v>2</v>
      </c>
    </row>
    <row r="241" spans="1:5" hidden="1">
      <c r="A241">
        <v>419</v>
      </c>
      <c r="B241">
        <v>15</v>
      </c>
      <c r="C241">
        <v>22</v>
      </c>
      <c r="D241">
        <v>19</v>
      </c>
      <c r="E241">
        <v>41</v>
      </c>
    </row>
    <row r="242" spans="1:5" hidden="1">
      <c r="A242">
        <v>419</v>
      </c>
      <c r="B242">
        <v>16</v>
      </c>
      <c r="C242">
        <v>40</v>
      </c>
      <c r="D242">
        <v>40</v>
      </c>
      <c r="E242">
        <v>80</v>
      </c>
    </row>
    <row r="243" spans="1:5" hidden="1">
      <c r="A243">
        <v>419</v>
      </c>
      <c r="B243">
        <v>17</v>
      </c>
      <c r="C243">
        <v>59</v>
      </c>
      <c r="D243">
        <v>54</v>
      </c>
      <c r="E243">
        <v>113</v>
      </c>
    </row>
    <row r="244" spans="1:5" hidden="1">
      <c r="A244">
        <v>419</v>
      </c>
      <c r="B244">
        <v>18</v>
      </c>
      <c r="C244">
        <v>21</v>
      </c>
      <c r="D244">
        <v>35</v>
      </c>
      <c r="E244">
        <v>56</v>
      </c>
    </row>
    <row r="245" spans="1:5" hidden="1">
      <c r="A245">
        <v>419</v>
      </c>
      <c r="B245">
        <v>19</v>
      </c>
      <c r="C245">
        <v>15</v>
      </c>
      <c r="D245">
        <v>19</v>
      </c>
      <c r="E245">
        <v>34</v>
      </c>
    </row>
    <row r="246" spans="1:5" hidden="1">
      <c r="A246">
        <v>419</v>
      </c>
      <c r="B246">
        <v>20</v>
      </c>
      <c r="C246">
        <v>7</v>
      </c>
      <c r="D246">
        <v>9</v>
      </c>
      <c r="E246">
        <v>16</v>
      </c>
    </row>
    <row r="247" spans="1:5" hidden="1">
      <c r="A247">
        <v>419</v>
      </c>
      <c r="B247">
        <v>21</v>
      </c>
      <c r="C247">
        <v>0</v>
      </c>
      <c r="D247">
        <v>1</v>
      </c>
      <c r="E247">
        <v>1</v>
      </c>
    </row>
    <row r="248" spans="1:5" hidden="1">
      <c r="A248">
        <v>419</v>
      </c>
      <c r="B248">
        <v>22</v>
      </c>
      <c r="C248">
        <v>1</v>
      </c>
      <c r="D248">
        <v>0</v>
      </c>
      <c r="E248">
        <v>1</v>
      </c>
    </row>
    <row r="249" spans="1:5" hidden="1">
      <c r="A249">
        <v>419</v>
      </c>
      <c r="B249">
        <v>24</v>
      </c>
      <c r="C249">
        <v>1</v>
      </c>
      <c r="D249">
        <v>0</v>
      </c>
      <c r="E249">
        <v>1</v>
      </c>
    </row>
    <row r="250" spans="1:5" hidden="1">
      <c r="A250">
        <v>420</v>
      </c>
      <c r="B250">
        <v>12</v>
      </c>
      <c r="C250">
        <v>3</v>
      </c>
      <c r="D250">
        <v>0</v>
      </c>
      <c r="E250">
        <v>3</v>
      </c>
    </row>
    <row r="251" spans="1:5" hidden="1">
      <c r="A251">
        <v>420</v>
      </c>
      <c r="B251">
        <v>13</v>
      </c>
      <c r="C251">
        <v>5</v>
      </c>
      <c r="D251">
        <v>0</v>
      </c>
      <c r="E251">
        <v>5</v>
      </c>
    </row>
    <row r="252" spans="1:5" hidden="1">
      <c r="A252">
        <v>420</v>
      </c>
      <c r="B252">
        <v>14</v>
      </c>
      <c r="C252">
        <v>4</v>
      </c>
      <c r="D252">
        <v>0</v>
      </c>
      <c r="E252">
        <v>4</v>
      </c>
    </row>
    <row r="253" spans="1:5" hidden="1">
      <c r="A253">
        <v>420</v>
      </c>
      <c r="B253">
        <v>15</v>
      </c>
      <c r="C253">
        <v>10</v>
      </c>
      <c r="D253">
        <v>2</v>
      </c>
      <c r="E253">
        <v>12</v>
      </c>
    </row>
    <row r="254" spans="1:5" hidden="1">
      <c r="A254">
        <v>420</v>
      </c>
      <c r="B254">
        <v>16</v>
      </c>
      <c r="C254">
        <v>26</v>
      </c>
      <c r="D254">
        <v>27</v>
      </c>
      <c r="E254">
        <v>53</v>
      </c>
    </row>
    <row r="255" spans="1:5" hidden="1">
      <c r="A255">
        <v>420</v>
      </c>
      <c r="B255">
        <v>17</v>
      </c>
      <c r="C255">
        <v>27</v>
      </c>
      <c r="D255">
        <v>23</v>
      </c>
      <c r="E255">
        <v>50</v>
      </c>
    </row>
    <row r="256" spans="1:5" hidden="1">
      <c r="A256">
        <v>420</v>
      </c>
      <c r="B256">
        <v>18</v>
      </c>
      <c r="C256">
        <v>25</v>
      </c>
      <c r="D256">
        <v>49</v>
      </c>
      <c r="E256">
        <v>74</v>
      </c>
    </row>
    <row r="257" spans="1:5" hidden="1">
      <c r="A257">
        <v>420</v>
      </c>
      <c r="B257">
        <v>19</v>
      </c>
      <c r="C257">
        <v>17</v>
      </c>
      <c r="D257">
        <v>21</v>
      </c>
      <c r="E257">
        <v>38</v>
      </c>
    </row>
    <row r="258" spans="1:5" hidden="1">
      <c r="A258">
        <v>420</v>
      </c>
      <c r="B258">
        <v>20</v>
      </c>
      <c r="C258">
        <v>2</v>
      </c>
      <c r="D258">
        <v>12</v>
      </c>
      <c r="E258">
        <v>14</v>
      </c>
    </row>
    <row r="259" spans="1:5" hidden="1">
      <c r="A259">
        <v>420</v>
      </c>
      <c r="B259">
        <v>21</v>
      </c>
      <c r="C259">
        <v>1</v>
      </c>
      <c r="D259">
        <v>4</v>
      </c>
      <c r="E259">
        <v>5</v>
      </c>
    </row>
    <row r="260" spans="1:5" hidden="1">
      <c r="A260">
        <v>420</v>
      </c>
      <c r="B260">
        <v>24</v>
      </c>
      <c r="C260">
        <v>0</v>
      </c>
      <c r="D260">
        <v>1</v>
      </c>
      <c r="E260">
        <v>1</v>
      </c>
    </row>
    <row r="261" spans="1:5" hidden="1">
      <c r="A261">
        <v>421</v>
      </c>
      <c r="B261">
        <v>17</v>
      </c>
      <c r="C261">
        <v>2</v>
      </c>
      <c r="D261">
        <v>4</v>
      </c>
      <c r="E261">
        <v>6</v>
      </c>
    </row>
    <row r="262" spans="1:5" hidden="1">
      <c r="A262">
        <v>421</v>
      </c>
      <c r="B262">
        <v>18</v>
      </c>
      <c r="C262">
        <v>4</v>
      </c>
      <c r="D262">
        <v>5</v>
      </c>
      <c r="E262">
        <v>9</v>
      </c>
    </row>
    <row r="263" spans="1:5" hidden="1">
      <c r="A263">
        <v>421</v>
      </c>
      <c r="B263">
        <v>19</v>
      </c>
      <c r="C263">
        <v>0</v>
      </c>
      <c r="D263">
        <v>1</v>
      </c>
      <c r="E263">
        <v>1</v>
      </c>
    </row>
    <row r="264" spans="1:5" hidden="1">
      <c r="A264">
        <v>421</v>
      </c>
      <c r="B264">
        <v>20</v>
      </c>
      <c r="C264">
        <v>3</v>
      </c>
      <c r="D264">
        <v>3</v>
      </c>
      <c r="E264">
        <v>6</v>
      </c>
    </row>
    <row r="265" spans="1:5" hidden="1">
      <c r="A265">
        <v>421</v>
      </c>
      <c r="B265">
        <v>22</v>
      </c>
      <c r="C265">
        <v>1</v>
      </c>
      <c r="D265">
        <v>0</v>
      </c>
      <c r="E265">
        <v>1</v>
      </c>
    </row>
    <row r="266" spans="1:5" hidden="1">
      <c r="A266">
        <v>500</v>
      </c>
      <c r="B266">
        <v>5</v>
      </c>
      <c r="C266">
        <v>1</v>
      </c>
      <c r="D266">
        <v>1</v>
      </c>
      <c r="E266">
        <v>2</v>
      </c>
    </row>
    <row r="267" spans="1:5" hidden="1">
      <c r="A267">
        <v>500</v>
      </c>
      <c r="B267">
        <v>6</v>
      </c>
      <c r="C267">
        <v>3</v>
      </c>
      <c r="D267">
        <v>1</v>
      </c>
      <c r="E267">
        <v>4</v>
      </c>
    </row>
    <row r="268" spans="1:5" hidden="1">
      <c r="A268">
        <v>500</v>
      </c>
      <c r="B268">
        <v>7</v>
      </c>
      <c r="C268">
        <v>8</v>
      </c>
      <c r="D268">
        <v>5</v>
      </c>
      <c r="E268">
        <v>13</v>
      </c>
    </row>
    <row r="269" spans="1:5" hidden="1">
      <c r="A269">
        <v>500</v>
      </c>
      <c r="B269">
        <v>8</v>
      </c>
      <c r="C269">
        <v>13</v>
      </c>
      <c r="D269">
        <v>21</v>
      </c>
      <c r="E269">
        <v>34</v>
      </c>
    </row>
    <row r="270" spans="1:5" hidden="1">
      <c r="A270">
        <v>500</v>
      </c>
      <c r="B270">
        <v>9</v>
      </c>
      <c r="C270">
        <v>9</v>
      </c>
      <c r="D270">
        <v>13</v>
      </c>
      <c r="E270">
        <v>22</v>
      </c>
    </row>
    <row r="271" spans="1:5" hidden="1">
      <c r="A271">
        <v>500</v>
      </c>
      <c r="B271">
        <v>10</v>
      </c>
      <c r="C271">
        <v>14</v>
      </c>
      <c r="D271">
        <v>13</v>
      </c>
      <c r="E271">
        <v>27</v>
      </c>
    </row>
    <row r="272" spans="1:5" hidden="1">
      <c r="A272">
        <v>500</v>
      </c>
      <c r="B272">
        <v>11</v>
      </c>
      <c r="C272">
        <v>20</v>
      </c>
      <c r="D272">
        <v>22</v>
      </c>
      <c r="E272">
        <v>42</v>
      </c>
    </row>
    <row r="273" spans="1:5" hidden="1">
      <c r="A273">
        <v>500</v>
      </c>
      <c r="B273">
        <v>12</v>
      </c>
      <c r="C273">
        <v>13</v>
      </c>
      <c r="D273">
        <v>18</v>
      </c>
      <c r="E273">
        <v>31</v>
      </c>
    </row>
    <row r="274" spans="1:5" hidden="1">
      <c r="A274">
        <v>500</v>
      </c>
      <c r="B274">
        <v>13</v>
      </c>
      <c r="C274">
        <v>19</v>
      </c>
      <c r="D274">
        <v>21</v>
      </c>
      <c r="E274">
        <v>40</v>
      </c>
    </row>
    <row r="275" spans="1:5" hidden="1">
      <c r="A275">
        <v>500</v>
      </c>
      <c r="B275">
        <v>14</v>
      </c>
      <c r="C275">
        <v>17</v>
      </c>
      <c r="D275">
        <v>14</v>
      </c>
      <c r="E275">
        <v>31</v>
      </c>
    </row>
    <row r="276" spans="1:5" hidden="1">
      <c r="A276">
        <v>500</v>
      </c>
      <c r="B276">
        <v>15</v>
      </c>
      <c r="C276">
        <v>23</v>
      </c>
      <c r="D276">
        <v>34</v>
      </c>
      <c r="E276">
        <v>57</v>
      </c>
    </row>
    <row r="277" spans="1:5" hidden="1">
      <c r="A277">
        <v>500</v>
      </c>
      <c r="B277">
        <v>16</v>
      </c>
      <c r="C277">
        <v>36</v>
      </c>
      <c r="D277">
        <v>24</v>
      </c>
      <c r="E277">
        <v>60</v>
      </c>
    </row>
    <row r="278" spans="1:5" hidden="1">
      <c r="A278">
        <v>500</v>
      </c>
      <c r="B278">
        <v>17</v>
      </c>
      <c r="C278">
        <v>14</v>
      </c>
      <c r="D278">
        <v>37</v>
      </c>
      <c r="E278">
        <v>51</v>
      </c>
    </row>
    <row r="279" spans="1:5" hidden="1">
      <c r="A279">
        <v>500</v>
      </c>
      <c r="B279">
        <v>18</v>
      </c>
      <c r="C279">
        <v>23</v>
      </c>
      <c r="D279">
        <v>19</v>
      </c>
      <c r="E279">
        <v>42</v>
      </c>
    </row>
    <row r="280" spans="1:5" hidden="1">
      <c r="A280">
        <v>500</v>
      </c>
      <c r="B280">
        <v>19</v>
      </c>
      <c r="C280">
        <v>4</v>
      </c>
      <c r="D280">
        <v>7</v>
      </c>
      <c r="E280">
        <v>11</v>
      </c>
    </row>
    <row r="281" spans="1:5" hidden="1">
      <c r="A281">
        <v>500</v>
      </c>
      <c r="B281">
        <v>20</v>
      </c>
      <c r="C281">
        <v>1</v>
      </c>
      <c r="D281">
        <v>7</v>
      </c>
      <c r="E281">
        <v>8</v>
      </c>
    </row>
    <row r="282" spans="1:5" hidden="1">
      <c r="A282">
        <v>500</v>
      </c>
      <c r="B282">
        <v>21</v>
      </c>
      <c r="C282">
        <v>1</v>
      </c>
      <c r="D282">
        <v>4</v>
      </c>
      <c r="E282">
        <v>5</v>
      </c>
    </row>
    <row r="283" spans="1:5" hidden="1">
      <c r="A283">
        <v>500</v>
      </c>
      <c r="B283">
        <v>22</v>
      </c>
      <c r="C283">
        <v>3</v>
      </c>
      <c r="D283">
        <v>3</v>
      </c>
      <c r="E283">
        <v>6</v>
      </c>
    </row>
    <row r="284" spans="1:5" hidden="1">
      <c r="A284">
        <v>500</v>
      </c>
      <c r="B284">
        <v>23</v>
      </c>
      <c r="C284">
        <v>1</v>
      </c>
      <c r="D284">
        <v>1</v>
      </c>
      <c r="E284">
        <v>2</v>
      </c>
    </row>
    <row r="285" spans="1:5" hidden="1">
      <c r="A285">
        <v>500</v>
      </c>
      <c r="B285">
        <v>24</v>
      </c>
      <c r="C285">
        <v>0</v>
      </c>
      <c r="D285">
        <v>3</v>
      </c>
      <c r="E285">
        <v>3</v>
      </c>
    </row>
    <row r="287" spans="1:5">
      <c r="C287">
        <f>SUBTOTAL(9,C2:C286)</f>
        <v>1</v>
      </c>
      <c r="D287">
        <f>SUBTOTAL(9,D2:D286)</f>
        <v>0</v>
      </c>
      <c r="E287">
        <f>SUBTOTAL(9,E2:E286)</f>
        <v>1</v>
      </c>
    </row>
    <row r="290" spans="4:4">
      <c r="D290">
        <v>305337</v>
      </c>
    </row>
    <row r="291" spans="4:4">
      <c r="D291">
        <v>300290</v>
      </c>
    </row>
    <row r="292" spans="4:4">
      <c r="D292">
        <f>SUBTOTAL(9,D290:D291)</f>
        <v>605627</v>
      </c>
    </row>
  </sheetData>
  <autoFilter ref="A1:E285">
    <filterColumn colId="0">
      <filters>
        <filter val="213"/>
        <filter val="321"/>
        <filter val="322"/>
        <filter val="401"/>
        <filter val="416"/>
        <filter val="417"/>
        <filter val="418"/>
        <filter val="419"/>
        <filter val="420"/>
        <filter val="421"/>
        <filter val="500"/>
      </filters>
    </filterColumn>
    <filterColumn colId="1">
      <filters>
        <filter val="25"/>
      </filters>
    </filterColumn>
  </autoFilter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workbookViewId="0">
      <selection activeCell="I38" sqref="I38"/>
    </sheetView>
  </sheetViews>
  <sheetFormatPr defaultRowHeight="12"/>
  <cols>
    <col min="1" max="1" width="16.85546875" bestFit="1" customWidth="1"/>
    <col min="21" max="22" width="4" bestFit="1" customWidth="1"/>
  </cols>
  <sheetData>
    <row r="1" spans="1:22">
      <c r="A1" t="s">
        <v>49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  <c r="L1" t="s">
        <v>19</v>
      </c>
      <c r="M1" t="s">
        <v>20</v>
      </c>
      <c r="N1" t="s">
        <v>21</v>
      </c>
      <c r="O1" t="s">
        <v>22</v>
      </c>
      <c r="P1" t="s">
        <v>23</v>
      </c>
      <c r="Q1" t="s">
        <v>24</v>
      </c>
      <c r="R1" t="s">
        <v>25</v>
      </c>
      <c r="S1" t="s">
        <v>26</v>
      </c>
      <c r="T1" t="s">
        <v>27</v>
      </c>
      <c r="U1" t="s">
        <v>28</v>
      </c>
      <c r="V1" t="s">
        <v>29</v>
      </c>
    </row>
    <row r="2" spans="1:22">
      <c r="A2" t="s">
        <v>82</v>
      </c>
      <c r="B2">
        <v>3208</v>
      </c>
      <c r="C2">
        <v>8890</v>
      </c>
      <c r="D2">
        <v>347</v>
      </c>
      <c r="E2">
        <v>58</v>
      </c>
      <c r="F2">
        <v>17</v>
      </c>
      <c r="G2">
        <v>9</v>
      </c>
      <c r="H2">
        <v>3</v>
      </c>
      <c r="I2">
        <v>2</v>
      </c>
      <c r="J2">
        <v>2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t="s">
        <v>83</v>
      </c>
      <c r="B3">
        <v>3152</v>
      </c>
      <c r="C3">
        <v>8531</v>
      </c>
      <c r="D3">
        <v>429</v>
      </c>
      <c r="E3">
        <v>61</v>
      </c>
      <c r="F3">
        <v>26</v>
      </c>
      <c r="G3">
        <v>7</v>
      </c>
      <c r="H3">
        <v>1</v>
      </c>
      <c r="I3">
        <v>1</v>
      </c>
      <c r="J3">
        <v>1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t="s">
        <v>58</v>
      </c>
      <c r="B4">
        <v>52</v>
      </c>
      <c r="C4">
        <v>5142</v>
      </c>
      <c r="D4">
        <v>20944</v>
      </c>
      <c r="E4">
        <v>6722</v>
      </c>
      <c r="F4">
        <v>1859</v>
      </c>
      <c r="G4">
        <v>748</v>
      </c>
      <c r="H4">
        <v>329</v>
      </c>
      <c r="I4">
        <v>211</v>
      </c>
      <c r="J4">
        <v>127</v>
      </c>
      <c r="K4">
        <v>43</v>
      </c>
      <c r="L4">
        <v>26</v>
      </c>
      <c r="M4">
        <v>9</v>
      </c>
      <c r="N4">
        <v>2</v>
      </c>
      <c r="O4">
        <v>1</v>
      </c>
      <c r="P4">
        <v>1</v>
      </c>
      <c r="Q4">
        <v>0</v>
      </c>
      <c r="R4">
        <v>0</v>
      </c>
      <c r="S4">
        <v>1</v>
      </c>
      <c r="T4">
        <v>0</v>
      </c>
      <c r="U4">
        <v>0</v>
      </c>
      <c r="V4">
        <v>2</v>
      </c>
    </row>
    <row r="5" spans="1:22">
      <c r="A5" t="s">
        <v>70</v>
      </c>
      <c r="B5">
        <v>53</v>
      </c>
      <c r="C5">
        <v>4709</v>
      </c>
      <c r="D5">
        <v>21106</v>
      </c>
      <c r="E5">
        <v>8397</v>
      </c>
      <c r="F5">
        <v>2469</v>
      </c>
      <c r="G5">
        <v>949</v>
      </c>
      <c r="H5">
        <v>449</v>
      </c>
      <c r="I5">
        <v>225</v>
      </c>
      <c r="J5">
        <v>130</v>
      </c>
      <c r="K5">
        <v>100</v>
      </c>
      <c r="L5">
        <v>48</v>
      </c>
      <c r="M5">
        <v>16</v>
      </c>
      <c r="N5">
        <v>5</v>
      </c>
      <c r="O5">
        <v>6</v>
      </c>
      <c r="P5">
        <v>0</v>
      </c>
      <c r="Q5">
        <v>2</v>
      </c>
      <c r="R5">
        <v>1</v>
      </c>
      <c r="S5">
        <v>1</v>
      </c>
      <c r="T5">
        <v>0</v>
      </c>
      <c r="U5">
        <v>0</v>
      </c>
      <c r="V5">
        <v>1</v>
      </c>
    </row>
    <row r="6" spans="1:22">
      <c r="A6" t="s">
        <v>59</v>
      </c>
      <c r="B6">
        <v>14</v>
      </c>
      <c r="C6">
        <v>94</v>
      </c>
      <c r="D6">
        <v>3065</v>
      </c>
      <c r="E6">
        <v>16442</v>
      </c>
      <c r="F6">
        <v>6775</v>
      </c>
      <c r="G6">
        <v>2526</v>
      </c>
      <c r="H6">
        <v>1077</v>
      </c>
      <c r="I6">
        <v>508</v>
      </c>
      <c r="J6">
        <v>264</v>
      </c>
      <c r="K6">
        <v>103</v>
      </c>
      <c r="L6">
        <v>47</v>
      </c>
      <c r="M6">
        <v>17</v>
      </c>
      <c r="N6">
        <v>8</v>
      </c>
      <c r="O6">
        <v>6</v>
      </c>
      <c r="P6">
        <v>1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t="s">
        <v>71</v>
      </c>
      <c r="B7">
        <v>11</v>
      </c>
      <c r="C7">
        <v>65</v>
      </c>
      <c r="D7">
        <v>2546</v>
      </c>
      <c r="E7">
        <v>14687</v>
      </c>
      <c r="F7">
        <v>8597</v>
      </c>
      <c r="G7">
        <v>3657</v>
      </c>
      <c r="H7">
        <v>1556</v>
      </c>
      <c r="I7">
        <v>701</v>
      </c>
      <c r="J7">
        <v>445</v>
      </c>
      <c r="K7">
        <v>165</v>
      </c>
      <c r="L7">
        <v>86</v>
      </c>
      <c r="M7">
        <v>35</v>
      </c>
      <c r="N7">
        <v>9</v>
      </c>
      <c r="O7">
        <v>9</v>
      </c>
      <c r="P7">
        <v>1</v>
      </c>
      <c r="Q7">
        <v>0</v>
      </c>
      <c r="R7">
        <v>1</v>
      </c>
      <c r="S7">
        <v>0</v>
      </c>
      <c r="T7">
        <v>0</v>
      </c>
      <c r="U7">
        <v>0</v>
      </c>
      <c r="V7">
        <v>0</v>
      </c>
    </row>
    <row r="8" spans="1:22">
      <c r="A8" t="s">
        <v>60</v>
      </c>
      <c r="B8">
        <v>0</v>
      </c>
      <c r="C8">
        <v>0</v>
      </c>
      <c r="D8">
        <v>46</v>
      </c>
      <c r="E8">
        <v>2774</v>
      </c>
      <c r="F8">
        <v>13941</v>
      </c>
      <c r="G8">
        <v>6687</v>
      </c>
      <c r="H8">
        <v>2762</v>
      </c>
      <c r="I8">
        <v>1326</v>
      </c>
      <c r="J8">
        <v>624</v>
      </c>
      <c r="K8">
        <v>272</v>
      </c>
      <c r="L8">
        <v>142</v>
      </c>
      <c r="M8">
        <v>45</v>
      </c>
      <c r="N8">
        <v>17</v>
      </c>
      <c r="O8">
        <v>6</v>
      </c>
      <c r="P8">
        <v>2</v>
      </c>
      <c r="Q8">
        <v>1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t="s">
        <v>72</v>
      </c>
      <c r="B9">
        <v>0</v>
      </c>
      <c r="C9">
        <v>0</v>
      </c>
      <c r="D9">
        <v>12</v>
      </c>
      <c r="E9">
        <v>1980</v>
      </c>
      <c r="F9">
        <v>11720</v>
      </c>
      <c r="G9">
        <v>8179</v>
      </c>
      <c r="H9">
        <v>3919</v>
      </c>
      <c r="I9">
        <v>1989</v>
      </c>
      <c r="J9">
        <v>1065</v>
      </c>
      <c r="K9">
        <v>549</v>
      </c>
      <c r="L9">
        <v>272</v>
      </c>
      <c r="M9">
        <v>117</v>
      </c>
      <c r="N9">
        <v>43</v>
      </c>
      <c r="O9">
        <v>25</v>
      </c>
      <c r="P9">
        <v>9</v>
      </c>
      <c r="Q9">
        <v>3</v>
      </c>
      <c r="R9">
        <v>1</v>
      </c>
      <c r="S9">
        <v>3</v>
      </c>
      <c r="T9">
        <v>0</v>
      </c>
      <c r="U9">
        <v>0</v>
      </c>
      <c r="V9">
        <v>0</v>
      </c>
    </row>
    <row r="10" spans="1:22">
      <c r="A10" t="s">
        <v>61</v>
      </c>
      <c r="B10">
        <v>0</v>
      </c>
      <c r="C10">
        <v>1</v>
      </c>
      <c r="D10">
        <v>7</v>
      </c>
      <c r="E10">
        <v>61</v>
      </c>
      <c r="F10">
        <v>2533</v>
      </c>
      <c r="G10">
        <v>12643</v>
      </c>
      <c r="H10">
        <v>6640</v>
      </c>
      <c r="I10">
        <v>3072</v>
      </c>
      <c r="J10">
        <v>1743</v>
      </c>
      <c r="K10">
        <v>832</v>
      </c>
      <c r="L10">
        <v>432</v>
      </c>
      <c r="M10">
        <v>149</v>
      </c>
      <c r="N10">
        <v>44</v>
      </c>
      <c r="O10">
        <v>22</v>
      </c>
      <c r="P10">
        <v>6</v>
      </c>
      <c r="Q10">
        <v>4</v>
      </c>
      <c r="R10">
        <v>1</v>
      </c>
      <c r="S10">
        <v>0</v>
      </c>
      <c r="T10">
        <v>0</v>
      </c>
      <c r="U10">
        <v>0</v>
      </c>
      <c r="V10">
        <v>0</v>
      </c>
    </row>
    <row r="11" spans="1:22">
      <c r="A11" t="s">
        <v>73</v>
      </c>
      <c r="B11">
        <v>0</v>
      </c>
      <c r="C11">
        <v>0</v>
      </c>
      <c r="D11">
        <v>2</v>
      </c>
      <c r="E11">
        <v>34</v>
      </c>
      <c r="F11">
        <v>1654</v>
      </c>
      <c r="G11">
        <v>9897</v>
      </c>
      <c r="H11">
        <v>7884</v>
      </c>
      <c r="I11">
        <v>4543</v>
      </c>
      <c r="J11">
        <v>2890</v>
      </c>
      <c r="K11">
        <v>1351</v>
      </c>
      <c r="L11">
        <v>674</v>
      </c>
      <c r="M11">
        <v>311</v>
      </c>
      <c r="N11">
        <v>134</v>
      </c>
      <c r="O11">
        <v>59</v>
      </c>
      <c r="P11">
        <v>23</v>
      </c>
      <c r="Q11">
        <v>11</v>
      </c>
      <c r="R11">
        <v>3</v>
      </c>
      <c r="S11">
        <v>1</v>
      </c>
      <c r="T11">
        <v>0</v>
      </c>
      <c r="U11">
        <v>0</v>
      </c>
      <c r="V11">
        <v>1</v>
      </c>
    </row>
    <row r="12" spans="1:22">
      <c r="A12" t="s">
        <v>62</v>
      </c>
      <c r="B12">
        <v>0</v>
      </c>
      <c r="C12">
        <v>0</v>
      </c>
      <c r="D12">
        <v>0</v>
      </c>
      <c r="E12">
        <v>5</v>
      </c>
      <c r="F12">
        <v>81</v>
      </c>
      <c r="G12">
        <v>2174</v>
      </c>
      <c r="H12">
        <v>11516</v>
      </c>
      <c r="I12">
        <v>7464</v>
      </c>
      <c r="J12">
        <v>4733</v>
      </c>
      <c r="K12">
        <v>2508</v>
      </c>
      <c r="L12">
        <v>1138</v>
      </c>
      <c r="M12">
        <v>489</v>
      </c>
      <c r="N12">
        <v>190</v>
      </c>
      <c r="O12">
        <v>79</v>
      </c>
      <c r="P12">
        <v>23</v>
      </c>
      <c r="Q12">
        <v>8</v>
      </c>
      <c r="R12">
        <v>2</v>
      </c>
      <c r="S12">
        <v>4</v>
      </c>
      <c r="T12">
        <v>0</v>
      </c>
      <c r="U12">
        <v>0</v>
      </c>
      <c r="V12">
        <v>1</v>
      </c>
    </row>
    <row r="13" spans="1:22">
      <c r="A13" t="s">
        <v>74</v>
      </c>
      <c r="B13">
        <v>0</v>
      </c>
      <c r="C13">
        <v>0</v>
      </c>
      <c r="D13">
        <v>0</v>
      </c>
      <c r="E13">
        <v>0</v>
      </c>
      <c r="F13">
        <v>33</v>
      </c>
      <c r="G13">
        <v>1450</v>
      </c>
      <c r="H13">
        <v>8613</v>
      </c>
      <c r="I13">
        <v>8247</v>
      </c>
      <c r="J13">
        <v>6878</v>
      </c>
      <c r="K13">
        <v>4022</v>
      </c>
      <c r="L13">
        <v>2225</v>
      </c>
      <c r="M13">
        <v>1050</v>
      </c>
      <c r="N13">
        <v>498</v>
      </c>
      <c r="O13">
        <v>205</v>
      </c>
      <c r="P13">
        <v>68</v>
      </c>
      <c r="Q13">
        <v>29</v>
      </c>
      <c r="R13">
        <v>8</v>
      </c>
      <c r="S13">
        <v>3</v>
      </c>
      <c r="T13">
        <v>2</v>
      </c>
      <c r="U13">
        <v>2</v>
      </c>
      <c r="V13">
        <v>0</v>
      </c>
    </row>
    <row r="14" spans="1:22">
      <c r="A14" t="s">
        <v>63</v>
      </c>
      <c r="B14">
        <v>0</v>
      </c>
      <c r="C14">
        <v>0</v>
      </c>
      <c r="D14">
        <v>0</v>
      </c>
      <c r="E14">
        <v>0</v>
      </c>
      <c r="F14">
        <v>2</v>
      </c>
      <c r="G14">
        <v>60</v>
      </c>
      <c r="H14">
        <v>2053</v>
      </c>
      <c r="I14">
        <v>10134</v>
      </c>
      <c r="J14">
        <v>7040</v>
      </c>
      <c r="K14">
        <v>4398</v>
      </c>
      <c r="L14">
        <v>2383</v>
      </c>
      <c r="M14">
        <v>1177</v>
      </c>
      <c r="N14">
        <v>482</v>
      </c>
      <c r="O14">
        <v>208</v>
      </c>
      <c r="P14">
        <v>72</v>
      </c>
      <c r="Q14">
        <v>30</v>
      </c>
      <c r="R14">
        <v>6</v>
      </c>
      <c r="S14">
        <v>2</v>
      </c>
      <c r="T14">
        <v>1</v>
      </c>
      <c r="U14">
        <v>2</v>
      </c>
      <c r="V14">
        <v>1</v>
      </c>
    </row>
    <row r="15" spans="1:22">
      <c r="A15" t="s">
        <v>75</v>
      </c>
      <c r="B15">
        <v>0</v>
      </c>
      <c r="C15">
        <v>0</v>
      </c>
      <c r="D15">
        <v>0</v>
      </c>
      <c r="E15">
        <v>0</v>
      </c>
      <c r="F15">
        <v>1</v>
      </c>
      <c r="G15">
        <v>49</v>
      </c>
      <c r="H15">
        <v>1168</v>
      </c>
      <c r="I15">
        <v>6745</v>
      </c>
      <c r="J15">
        <v>6749</v>
      </c>
      <c r="K15">
        <v>5443</v>
      </c>
      <c r="L15">
        <v>3674</v>
      </c>
      <c r="M15">
        <v>1999</v>
      </c>
      <c r="N15">
        <v>1073</v>
      </c>
      <c r="O15">
        <v>462</v>
      </c>
      <c r="P15">
        <v>207</v>
      </c>
      <c r="Q15">
        <v>63</v>
      </c>
      <c r="R15">
        <v>27</v>
      </c>
      <c r="S15">
        <v>5</v>
      </c>
      <c r="T15">
        <v>4</v>
      </c>
      <c r="U15">
        <v>1</v>
      </c>
      <c r="V15">
        <v>0</v>
      </c>
    </row>
    <row r="16" spans="1:22">
      <c r="A16" t="s">
        <v>64</v>
      </c>
      <c r="B16">
        <v>0</v>
      </c>
      <c r="C16">
        <v>0</v>
      </c>
      <c r="D16">
        <v>0</v>
      </c>
      <c r="E16">
        <v>0</v>
      </c>
      <c r="F16">
        <v>0</v>
      </c>
      <c r="G16">
        <v>1</v>
      </c>
      <c r="H16">
        <v>37</v>
      </c>
      <c r="I16">
        <v>1891</v>
      </c>
      <c r="J16">
        <v>9638</v>
      </c>
      <c r="K16">
        <v>6280</v>
      </c>
      <c r="L16">
        <v>3983</v>
      </c>
      <c r="M16">
        <v>2211</v>
      </c>
      <c r="N16">
        <v>1185</v>
      </c>
      <c r="O16">
        <v>524</v>
      </c>
      <c r="P16">
        <v>222</v>
      </c>
      <c r="Q16">
        <v>96</v>
      </c>
      <c r="R16">
        <v>36</v>
      </c>
      <c r="S16">
        <v>8</v>
      </c>
      <c r="T16">
        <v>4</v>
      </c>
      <c r="U16">
        <v>1</v>
      </c>
      <c r="V16">
        <v>0</v>
      </c>
    </row>
    <row r="17" spans="1:22">
      <c r="A17" t="s">
        <v>76</v>
      </c>
      <c r="B17">
        <v>0</v>
      </c>
      <c r="C17">
        <v>0</v>
      </c>
      <c r="D17">
        <v>0</v>
      </c>
      <c r="E17">
        <v>0</v>
      </c>
      <c r="F17">
        <v>0</v>
      </c>
      <c r="G17">
        <v>2</v>
      </c>
      <c r="H17">
        <v>27</v>
      </c>
      <c r="I17">
        <v>1103</v>
      </c>
      <c r="J17">
        <v>6456</v>
      </c>
      <c r="K17">
        <v>5730</v>
      </c>
      <c r="L17">
        <v>4713</v>
      </c>
      <c r="M17">
        <v>3182</v>
      </c>
      <c r="N17">
        <v>1979</v>
      </c>
      <c r="O17">
        <v>1057</v>
      </c>
      <c r="P17">
        <v>518</v>
      </c>
      <c r="Q17">
        <v>200</v>
      </c>
      <c r="R17">
        <v>64</v>
      </c>
      <c r="S17">
        <v>12</v>
      </c>
      <c r="T17">
        <v>13</v>
      </c>
      <c r="U17">
        <v>3</v>
      </c>
      <c r="V17">
        <v>0</v>
      </c>
    </row>
    <row r="18" spans="1:22">
      <c r="A18" t="s">
        <v>65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7</v>
      </c>
      <c r="I18">
        <v>89</v>
      </c>
      <c r="J18">
        <v>2035</v>
      </c>
      <c r="K18">
        <v>9248</v>
      </c>
      <c r="L18">
        <v>7485</v>
      </c>
      <c r="M18">
        <v>5966</v>
      </c>
      <c r="N18">
        <v>3933</v>
      </c>
      <c r="O18">
        <v>2235</v>
      </c>
      <c r="P18">
        <v>1052</v>
      </c>
      <c r="Q18">
        <v>440</v>
      </c>
      <c r="R18">
        <v>134</v>
      </c>
      <c r="S18">
        <v>45</v>
      </c>
      <c r="T18">
        <v>23</v>
      </c>
      <c r="U18">
        <v>8</v>
      </c>
      <c r="V18">
        <v>0</v>
      </c>
    </row>
    <row r="19" spans="1:22">
      <c r="A19" t="s">
        <v>77</v>
      </c>
      <c r="B19">
        <v>0</v>
      </c>
      <c r="C19">
        <v>0</v>
      </c>
      <c r="D19">
        <v>0</v>
      </c>
      <c r="E19">
        <v>0</v>
      </c>
      <c r="F19">
        <v>0</v>
      </c>
      <c r="G19">
        <v>1</v>
      </c>
      <c r="H19">
        <v>6</v>
      </c>
      <c r="I19">
        <v>53</v>
      </c>
      <c r="J19">
        <v>1186</v>
      </c>
      <c r="K19">
        <v>5923</v>
      </c>
      <c r="L19">
        <v>6534</v>
      </c>
      <c r="M19">
        <v>5995</v>
      </c>
      <c r="N19">
        <v>4973</v>
      </c>
      <c r="O19">
        <v>3222</v>
      </c>
      <c r="P19">
        <v>1849</v>
      </c>
      <c r="Q19">
        <v>806</v>
      </c>
      <c r="R19">
        <v>371</v>
      </c>
      <c r="S19">
        <v>88</v>
      </c>
      <c r="T19">
        <v>54</v>
      </c>
      <c r="U19">
        <v>19</v>
      </c>
      <c r="V19">
        <v>8</v>
      </c>
    </row>
    <row r="20" spans="1:22">
      <c r="A20" t="s">
        <v>66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2</v>
      </c>
      <c r="I20">
        <v>9</v>
      </c>
      <c r="J20">
        <v>57</v>
      </c>
      <c r="K20">
        <v>1742</v>
      </c>
      <c r="L20">
        <v>7074</v>
      </c>
      <c r="M20">
        <v>5389</v>
      </c>
      <c r="N20">
        <v>4457</v>
      </c>
      <c r="O20">
        <v>3218</v>
      </c>
      <c r="P20">
        <v>2074</v>
      </c>
      <c r="Q20">
        <v>1113</v>
      </c>
      <c r="R20">
        <v>558</v>
      </c>
      <c r="S20">
        <v>188</v>
      </c>
      <c r="T20">
        <v>94</v>
      </c>
      <c r="U20">
        <v>24</v>
      </c>
      <c r="V20">
        <v>14</v>
      </c>
    </row>
    <row r="21" spans="1:22">
      <c r="A21" t="s">
        <v>78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4</v>
      </c>
      <c r="J21">
        <v>24</v>
      </c>
      <c r="K21">
        <v>889</v>
      </c>
      <c r="L21">
        <v>4449</v>
      </c>
      <c r="M21">
        <v>4225</v>
      </c>
      <c r="N21">
        <v>4155</v>
      </c>
      <c r="O21">
        <v>3351</v>
      </c>
      <c r="P21">
        <v>2615</v>
      </c>
      <c r="Q21">
        <v>1626</v>
      </c>
      <c r="R21">
        <v>768</v>
      </c>
      <c r="S21">
        <v>307</v>
      </c>
      <c r="T21">
        <v>146</v>
      </c>
      <c r="U21">
        <v>38</v>
      </c>
      <c r="V21">
        <v>31</v>
      </c>
    </row>
    <row r="22" spans="1:22">
      <c r="A22" t="s">
        <v>67</v>
      </c>
      <c r="B22">
        <v>0</v>
      </c>
      <c r="C22">
        <v>0</v>
      </c>
      <c r="D22">
        <v>0</v>
      </c>
      <c r="E22">
        <v>1</v>
      </c>
      <c r="F22">
        <v>0</v>
      </c>
      <c r="G22">
        <v>0</v>
      </c>
      <c r="H22">
        <v>0</v>
      </c>
      <c r="I22">
        <v>0</v>
      </c>
      <c r="J22">
        <v>3</v>
      </c>
      <c r="K22">
        <v>93</v>
      </c>
      <c r="L22">
        <v>1551</v>
      </c>
      <c r="M22">
        <v>5558</v>
      </c>
      <c r="N22">
        <v>4541</v>
      </c>
      <c r="O22">
        <v>3071</v>
      </c>
      <c r="P22">
        <v>1946</v>
      </c>
      <c r="Q22">
        <v>1039</v>
      </c>
      <c r="R22">
        <v>530</v>
      </c>
      <c r="S22">
        <v>203</v>
      </c>
      <c r="T22">
        <v>96</v>
      </c>
      <c r="U22">
        <v>49</v>
      </c>
      <c r="V22">
        <v>22</v>
      </c>
    </row>
    <row r="23" spans="1:22">
      <c r="A23" t="s">
        <v>79</v>
      </c>
      <c r="B23">
        <v>0</v>
      </c>
      <c r="C23">
        <v>0</v>
      </c>
      <c r="D23">
        <v>0</v>
      </c>
      <c r="E23">
        <v>0</v>
      </c>
      <c r="F23">
        <v>1</v>
      </c>
      <c r="G23">
        <v>0</v>
      </c>
      <c r="H23">
        <v>0</v>
      </c>
      <c r="I23">
        <v>0</v>
      </c>
      <c r="J23">
        <v>1</v>
      </c>
      <c r="K23">
        <v>48</v>
      </c>
      <c r="L23">
        <v>887</v>
      </c>
      <c r="M23">
        <v>3546</v>
      </c>
      <c r="N23">
        <v>3585</v>
      </c>
      <c r="O23">
        <v>2980</v>
      </c>
      <c r="P23">
        <v>2270</v>
      </c>
      <c r="Q23">
        <v>1362</v>
      </c>
      <c r="R23">
        <v>775</v>
      </c>
      <c r="S23">
        <v>391</v>
      </c>
      <c r="T23">
        <v>190</v>
      </c>
      <c r="U23">
        <v>59</v>
      </c>
      <c r="V23">
        <v>35</v>
      </c>
    </row>
    <row r="24" spans="1:22">
      <c r="A24" t="s">
        <v>68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45</v>
      </c>
      <c r="M24">
        <v>1351</v>
      </c>
      <c r="N24">
        <v>3941</v>
      </c>
      <c r="O24">
        <v>2476</v>
      </c>
      <c r="P24">
        <v>1543</v>
      </c>
      <c r="Q24">
        <v>781</v>
      </c>
      <c r="R24">
        <v>381</v>
      </c>
      <c r="S24">
        <v>165</v>
      </c>
      <c r="T24">
        <v>95</v>
      </c>
      <c r="U24">
        <v>32</v>
      </c>
      <c r="V24">
        <v>20</v>
      </c>
    </row>
    <row r="25" spans="1:22">
      <c r="A25" t="s">
        <v>80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44</v>
      </c>
      <c r="M25">
        <v>792</v>
      </c>
      <c r="N25">
        <v>2672</v>
      </c>
      <c r="O25">
        <v>2146</v>
      </c>
      <c r="P25">
        <v>1703</v>
      </c>
      <c r="Q25">
        <v>1072</v>
      </c>
      <c r="R25">
        <v>678</v>
      </c>
      <c r="S25">
        <v>305</v>
      </c>
      <c r="T25">
        <v>109</v>
      </c>
      <c r="U25">
        <v>48</v>
      </c>
      <c r="V25">
        <v>22</v>
      </c>
    </row>
    <row r="26" spans="1:22">
      <c r="A26" t="s">
        <v>69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9</v>
      </c>
      <c r="M26">
        <v>72</v>
      </c>
      <c r="N26">
        <v>1511</v>
      </c>
      <c r="O26">
        <v>3875</v>
      </c>
      <c r="P26">
        <v>2242</v>
      </c>
      <c r="Q26">
        <v>1284</v>
      </c>
      <c r="R26">
        <v>746</v>
      </c>
      <c r="S26">
        <v>335</v>
      </c>
      <c r="T26">
        <v>156</v>
      </c>
      <c r="U26">
        <v>53</v>
      </c>
      <c r="V26">
        <v>57</v>
      </c>
    </row>
    <row r="27" spans="1:22">
      <c r="A27" t="s">
        <v>81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8</v>
      </c>
      <c r="M27">
        <v>47</v>
      </c>
      <c r="N27">
        <v>765</v>
      </c>
      <c r="O27">
        <v>2685</v>
      </c>
      <c r="P27">
        <v>2065</v>
      </c>
      <c r="Q27">
        <v>1524</v>
      </c>
      <c r="R27">
        <v>1050</v>
      </c>
      <c r="S27">
        <v>553</v>
      </c>
      <c r="T27">
        <v>290</v>
      </c>
      <c r="U27">
        <v>114</v>
      </c>
      <c r="V27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Table</vt:lpstr>
      <vt:lpstr>Copy</vt:lpstr>
      <vt:lpstr>enrolment</vt:lpstr>
      <vt:lpstr>Instructions</vt:lpstr>
      <vt:lpstr>Sheet1</vt:lpstr>
      <vt:lpstr>Sheet2</vt:lpstr>
      <vt:lpstr>uis</vt:lpstr>
      <vt:lpstr>Table!Print_Area</vt:lpstr>
    </vt:vector>
  </TitlesOfParts>
  <Company>Ministry of Basic Education, Sport &amp; Culture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Friedhelm Voigts</dc:creator>
  <cp:lastModifiedBy>Windows User</cp:lastModifiedBy>
  <cp:lastPrinted>2009-05-13T15:54:55Z</cp:lastPrinted>
  <dcterms:created xsi:type="dcterms:W3CDTF">2002-05-28T04:53:41Z</dcterms:created>
  <dcterms:modified xsi:type="dcterms:W3CDTF">2017-07-14T07:23:43Z</dcterms:modified>
</cp:coreProperties>
</file>